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I:\1 - UMB\TRAVAUX\ACCORD-CADRE\26_AC_DESAMIANTAGE_RELANCE\DCE\"/>
    </mc:Choice>
  </mc:AlternateContent>
  <xr:revisionPtr revIDLastSave="0" documentId="13_ncr:1_{5673E509-43FF-4CFF-8333-475F44C83AAA}" xr6:coauthVersionLast="47" xr6:coauthVersionMax="47" xr10:uidLastSave="{00000000-0000-0000-0000-000000000000}"/>
  <bookViews>
    <workbookView xWindow="-120" yWindow="-120" windowWidth="25440" windowHeight="15270" xr2:uid="{EB177857-DEEF-423A-92C3-E5DC9F8E07E8}"/>
  </bookViews>
  <sheets>
    <sheet name="Chantier type 1" sheetId="2" r:id="rId1"/>
    <sheet name="Chantier type 2" sheetId="5" r:id="rId2"/>
    <sheet name="Chantier type 3" sheetId="6" r:id="rId3"/>
  </sheets>
  <definedNames>
    <definedName name="_xlnm.Print_Area" localSheetId="0">'Chantier type 1'!$A$1:$F$188</definedName>
    <definedName name="_xlnm.Print_Area" localSheetId="1">'Chantier type 2'!$A$1:$F$218</definedName>
    <definedName name="_xlnm.Print_Area" localSheetId="2">'Chantier type 3'!$A$1:$F$229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7" i="5" l="1"/>
  <c r="F137" i="6" l="1"/>
  <c r="F135" i="6"/>
  <c r="F124" i="6"/>
  <c r="F122" i="6"/>
  <c r="F77" i="2"/>
  <c r="F78" i="2"/>
  <c r="F68" i="6"/>
  <c r="F223" i="6" l="1"/>
  <c r="F218" i="6"/>
  <c r="F216" i="6"/>
  <c r="F211" i="6"/>
  <c r="F209" i="6"/>
  <c r="F204" i="6"/>
  <c r="F202" i="6"/>
  <c r="F185" i="6"/>
  <c r="F182" i="6"/>
  <c r="F177" i="6"/>
  <c r="F175" i="6"/>
  <c r="F170" i="6"/>
  <c r="F168" i="6"/>
  <c r="F162" i="6"/>
  <c r="F160" i="6"/>
  <c r="F155" i="6"/>
  <c r="F152" i="6"/>
  <c r="F151" i="6"/>
  <c r="F150" i="6"/>
  <c r="F149" i="6"/>
  <c r="F142" i="6"/>
  <c r="F139" i="6"/>
  <c r="F138" i="6"/>
  <c r="F136" i="6"/>
  <c r="F126" i="6"/>
  <c r="F123" i="6"/>
  <c r="F121" i="6"/>
  <c r="F114" i="6"/>
  <c r="F112" i="6"/>
  <c r="F107" i="6"/>
  <c r="F105" i="6"/>
  <c r="F99" i="6"/>
  <c r="F97" i="6"/>
  <c r="F96" i="6"/>
  <c r="F95" i="6"/>
  <c r="F89" i="6"/>
  <c r="F87" i="6"/>
  <c r="F86" i="6"/>
  <c r="F70" i="6"/>
  <c r="F67" i="6"/>
  <c r="F66" i="6"/>
  <c r="F60" i="6"/>
  <c r="F57" i="6"/>
  <c r="F47" i="6"/>
  <c r="F45" i="6"/>
  <c r="F44" i="6"/>
  <c r="F38" i="6"/>
  <c r="F36" i="6"/>
  <c r="F30" i="6"/>
  <c r="F28" i="6"/>
  <c r="F22" i="6"/>
  <c r="F20" i="6"/>
  <c r="F7" i="6"/>
  <c r="F226" i="6" s="1"/>
  <c r="F227" i="6" s="1"/>
  <c r="F228" i="6" l="1"/>
  <c r="F115" i="5"/>
  <c r="F116" i="5"/>
  <c r="F114" i="5"/>
  <c r="F107" i="5"/>
  <c r="F98" i="5" l="1"/>
  <c r="F97" i="5"/>
  <c r="F91" i="5"/>
  <c r="F79" i="5" l="1"/>
  <c r="F78" i="5"/>
  <c r="F72" i="5"/>
  <c r="F87" i="5"/>
  <c r="F89" i="5"/>
  <c r="F69" i="5"/>
  <c r="F68" i="5"/>
  <c r="F212" i="5" l="1"/>
  <c r="F207" i="5"/>
  <c r="F205" i="5"/>
  <c r="F200" i="5"/>
  <c r="F198" i="5"/>
  <c r="F193" i="5"/>
  <c r="F191" i="5"/>
  <c r="F174" i="5"/>
  <c r="F171" i="5"/>
  <c r="F166" i="5"/>
  <c r="F164" i="5"/>
  <c r="F159" i="5"/>
  <c r="F157" i="5"/>
  <c r="F151" i="5"/>
  <c r="F149" i="5"/>
  <c r="F144" i="5"/>
  <c r="F141" i="5"/>
  <c r="F140" i="5"/>
  <c r="F139" i="5"/>
  <c r="F138" i="5"/>
  <c r="F131" i="5"/>
  <c r="F128" i="5"/>
  <c r="F127" i="5"/>
  <c r="F126" i="5"/>
  <c r="F119" i="5"/>
  <c r="F105" i="5"/>
  <c r="F100" i="5"/>
  <c r="F88" i="5"/>
  <c r="F81" i="5"/>
  <c r="F70" i="5"/>
  <c r="F67" i="5"/>
  <c r="F60" i="5"/>
  <c r="F57" i="5"/>
  <c r="F47" i="5"/>
  <c r="F45" i="5"/>
  <c r="F44" i="5"/>
  <c r="F38" i="5"/>
  <c r="F36" i="5"/>
  <c r="F30" i="5"/>
  <c r="F28" i="5"/>
  <c r="F22" i="5"/>
  <c r="F20" i="5"/>
  <c r="F7" i="5"/>
  <c r="F182" i="2"/>
  <c r="F175" i="2"/>
  <c r="F168" i="2"/>
  <c r="F20" i="2"/>
  <c r="F215" i="5" l="1"/>
  <c r="F216" i="5" s="1"/>
  <c r="F217" i="5" s="1"/>
  <c r="F177" i="2"/>
  <c r="F170" i="2"/>
  <c r="F163" i="2"/>
  <c r="F144" i="2"/>
  <c r="F136" i="2"/>
  <c r="F129" i="2"/>
  <c r="F121" i="2"/>
  <c r="F114" i="2"/>
  <c r="F110" i="2"/>
  <c r="F109" i="2"/>
  <c r="F101" i="2"/>
  <c r="F87" i="2"/>
  <c r="F80" i="2"/>
  <c r="F69" i="2"/>
  <c r="F60" i="2"/>
  <c r="F47" i="2"/>
  <c r="F38" i="2"/>
  <c r="F30" i="2"/>
  <c r="F22" i="2"/>
  <c r="F98" i="2"/>
  <c r="F95" i="2"/>
  <c r="F85" i="2"/>
  <c r="F76" i="2"/>
  <c r="F57" i="2" l="1"/>
  <c r="F161" i="2" l="1"/>
  <c r="F141" i="2"/>
  <c r="F134" i="2"/>
  <c r="F127" i="2"/>
  <c r="F119" i="2"/>
  <c r="F111" i="2"/>
  <c r="F108" i="2"/>
  <c r="F97" i="2"/>
  <c r="F96" i="2"/>
  <c r="F67" i="2"/>
  <c r="F66" i="2"/>
  <c r="F45" i="2"/>
  <c r="F44" i="2"/>
  <c r="F36" i="2"/>
  <c r="F28" i="2"/>
  <c r="F7" i="2"/>
  <c r="F185" i="2" s="1"/>
  <c r="F186" i="2" l="1"/>
  <c r="F187" i="2" s="1"/>
</calcChain>
</file>

<file path=xl/sharedStrings.xml><?xml version="1.0" encoding="utf-8"?>
<sst xmlns="http://schemas.openxmlformats.org/spreadsheetml/2006/main" count="1312" uniqueCount="265">
  <si>
    <t>U</t>
  </si>
  <si>
    <t>CH3</t>
  </si>
  <si>
    <t>CH4</t>
  </si>
  <si>
    <t xml:space="preserve">ENS  </t>
  </si>
  <si>
    <t>ART</t>
  </si>
  <si>
    <t>010-C561</t>
  </si>
  <si>
    <t xml:space="preserve">U    </t>
  </si>
  <si>
    <t>010-C737</t>
  </si>
  <si>
    <t>Mesure META point zéro</t>
  </si>
  <si>
    <t xml:space="preserve">F    </t>
  </si>
  <si>
    <t>010-A661</t>
  </si>
  <si>
    <t>Installation de chantier</t>
  </si>
  <si>
    <t>010-C743</t>
  </si>
  <si>
    <t>Confinement statique de zone</t>
  </si>
  <si>
    <t>010-C744</t>
  </si>
  <si>
    <t>Confinement dynamique</t>
  </si>
  <si>
    <t>010-C745</t>
  </si>
  <si>
    <t>Tests de fumées de zone</t>
  </si>
  <si>
    <t>CH5</t>
  </si>
  <si>
    <t xml:space="preserve">ML   </t>
  </si>
  <si>
    <t>010-C565</t>
  </si>
  <si>
    <t xml:space="preserve">M2   </t>
  </si>
  <si>
    <t>010-L370</t>
  </si>
  <si>
    <t>010-B980</t>
  </si>
  <si>
    <t>Dépose du calorifugeage amianté de gaine</t>
  </si>
  <si>
    <t>010-B974</t>
  </si>
  <si>
    <t>Dépose du calorifugeage amianté de tuyaux type vulcatène</t>
  </si>
  <si>
    <t>010-C579</t>
  </si>
  <si>
    <t>010-C580</t>
  </si>
  <si>
    <t>Analyse d'eau (MEST)</t>
  </si>
  <si>
    <t>010-A669</t>
  </si>
  <si>
    <t>Certificat d'acceptation préalable</t>
  </si>
  <si>
    <t>010-A668</t>
  </si>
  <si>
    <t>Conditionnement des déchets</t>
  </si>
  <si>
    <t>010-A670</t>
  </si>
  <si>
    <t>Transports des déchets</t>
  </si>
  <si>
    <t>010-A675</t>
  </si>
  <si>
    <t>Enfouissement</t>
  </si>
  <si>
    <t>010-C750</t>
  </si>
  <si>
    <t>Nettoyage après traitement et déconfinement</t>
  </si>
  <si>
    <t>010-C796</t>
  </si>
  <si>
    <t>Mesure libératoire META</t>
  </si>
  <si>
    <t>010-C756</t>
  </si>
  <si>
    <t>Documents de chantiers</t>
  </si>
  <si>
    <t>010-C568</t>
  </si>
  <si>
    <t>Contenu des Dossiers des Ouvrages Exécutés</t>
  </si>
  <si>
    <t>TOTHT</t>
  </si>
  <si>
    <t>TVA</t>
  </si>
  <si>
    <t>20</t>
  </si>
  <si>
    <t>TOTTTC</t>
  </si>
  <si>
    <t>Montant TTC</t>
  </si>
  <si>
    <t>Dépose des joints horizontaux de dilatation amiantés tombants</t>
  </si>
  <si>
    <t>010-B969</t>
  </si>
  <si>
    <t>Dépose de l'ouvrant d'une trappe verticale intérieure amiantée</t>
  </si>
  <si>
    <t>010-B774</t>
  </si>
  <si>
    <t>Mousse amiantée de traversée de parois autour de conduits</t>
  </si>
  <si>
    <t>010-B970</t>
  </si>
  <si>
    <t>Dépose des câbles pyrolion</t>
  </si>
  <si>
    <t>010-K257</t>
  </si>
  <si>
    <t xml:space="preserve">     DESAMIANTAGE</t>
  </si>
  <si>
    <r>
      <rPr>
        <sz val="12"/>
        <rFont val="Arial"/>
        <family val="2"/>
      </rPr>
      <t xml:space="preserve">     </t>
    </r>
    <r>
      <rPr>
        <i/>
        <u/>
        <sz val="12"/>
        <rFont val="Arial"/>
        <family val="2"/>
      </rPr>
      <t>CHANTIER TYPE 1 :</t>
    </r>
    <r>
      <rPr>
        <i/>
        <sz val="12"/>
        <rFont val="Arial"/>
        <family val="2"/>
      </rPr>
      <t xml:space="preserve"> Travaux de réhabilitation d'une galette au N-3</t>
    </r>
  </si>
  <si>
    <t>- Plan de retrait</t>
  </si>
  <si>
    <t>Plan de retrait de matériaux Amiante, selon le PGC du Coordonnateur SPS, comprenant à minima (liste non exhaustive) :</t>
  </si>
  <si>
    <t>- l’adresse du chantier, date de début et fin des travaux, planning avec phasages successifs des confinements.</t>
  </si>
  <si>
    <t>- la nature des matériaux contenant de l’amiante, raison du retrait.</t>
  </si>
  <si>
    <t>- la fonction et la configuration des locaux à traiter avec plan à l’appui indiquant la localisation des vestiaires, base-vie, bennes, etc…</t>
  </si>
  <si>
    <t>- les modes opératoires choisis.</t>
  </si>
  <si>
    <t>- la description des protections individuelles.</t>
  </si>
  <si>
    <t>- le nombre de salariés prévus et leur fonction, les horaires prévisionnels, l’organisation d’une journée de travail type.</t>
  </si>
  <si>
    <t>- le nom et les coordonnées du médecin du travail de l’entreprise où auront lieu les travaux.</t>
  </si>
  <si>
    <t>- le nom et les coordonnées de l’inspecteur du travail et agents des services de prévention auxquels ce plan sera transmis.</t>
  </si>
  <si>
    <t>Code</t>
  </si>
  <si>
    <t>Prestation</t>
  </si>
  <si>
    <t>PU Fourniture
et pose</t>
  </si>
  <si>
    <t>Quantité</t>
  </si>
  <si>
    <t>Total HT</t>
  </si>
  <si>
    <t>Mesure réalisée avant le début du chantier de désamiantage pour déterminer l’empoussièrement initial en fibres d’amiante, sur une durée de 24 heures.</t>
  </si>
  <si>
    <t>Analyse au Microscope Electronique à Transmission Analytique nf x 43-050 (META).</t>
  </si>
  <si>
    <t>Installations de chantier compris balisage, signalétique, éclairage, durant la durée du désamiantage. Repli et enlèvement des installations et matériels en fin de chantier.</t>
  </si>
  <si>
    <t>L’installation de chantier est composée de sas « personnel » de 5 compartiments distincts et d’un sas « déchet ».</t>
  </si>
  <si>
    <t>- Fourniture et réalisation d'un confinement "statique" de zone, compris pose de films polyane (ou polyane liquide) fixés sur les parois rigides et le sol, avec réalisation d'une issue de secours et de fenêtres/hublots de visite (surfaces transparentes résistantes) à des endroits judicieusement choisis. Démontage en fin de chantier.</t>
  </si>
  <si>
    <t>- Fourniture et réalisation d'un confinement "dynamique" par mise en dépression avec extracteurs (avec préfiltre, filtre secondaire et filtre à très haute efficacité de classe H13) de la zone à désamianter.
La dépression constante sera de 20Pa minimum, avec un contrôleur de pression instantané.
Démontage en fin de chantier.</t>
  </si>
  <si>
    <t>Réalisation des tests de fumée et d'un bilan aéraulique, avant le commencement des travaux de retrait de matériaux amiantés. Les résultats des tests seront communiqués à la maîtrise d’ouvrage.</t>
  </si>
  <si>
    <t>Ces tests doivent valider :</t>
  </si>
  <si>
    <t>- la circulation de l’air dans les sas personnel et déchets / matériels,</t>
  </si>
  <si>
    <t>- l’absence de zone morte,</t>
  </si>
  <si>
    <t>- le taux de renouvellement de l’air,</t>
  </si>
  <si>
    <t xml:space="preserve">- l’étanchéité des sas et de la zone confinée. </t>
  </si>
  <si>
    <t>Dépose soignée du vantail d'une trappe verticale amiantée, compris emballage et évacuation, nettoyage de la zone, toutes fournitures, sujétions et façons.</t>
  </si>
  <si>
    <t>Dépose soignée de dalles de sol amiantées, compris décapage de la colle de pose, des résidus divers, emballage et évacuation, nettoyage de la zone, toutes fournitures, sujétions et façons.</t>
  </si>
  <si>
    <t>Dépose soignée des plinthes (carrelées, PVC, bois, etc...) et d'accessoires divers (seuils, couvre-joints, etc...) non amiantés, avant l'enlèvement des revêtements de sol amiantés, compris évacuation.</t>
  </si>
  <si>
    <t>- Dépose de mousse amiantée de traversée de parois autour de conduits/gaines/réseaux conservés, compris démolition partiel de la parois autour de la mousse amiantée, dépose d'ouvrages adjacents gênant le désamiantage, dépose soignée de la mousse amiantée, emballage et évacuation, nettoyage de la zone, toutes fournitures, sujétions et façons.</t>
  </si>
  <si>
    <t>- Dépose de calorifugeage amianté type vulcatène et de tuyaux, compris dépose d'ouvrages adjacents gênants le désamiantage, dépose des tuyaux avec un calorifugeage amianté type vulcatène avec dépose des colliers et fixations, emballage et évacuation, nettoyage de la zone, toutes fournitures, sujétions et façons.</t>
  </si>
  <si>
    <t>- Dépose de calorifugeage amianté et de gaine, compris dépose d'ouvrages adjacents gênants le désamiantage, dépose des gaines avec un calorifugeage amianté avec dépose des colliers et fixations, emballage et évacuation, nettoyage de la zone, toutes fournitures, sujétions et façons.</t>
  </si>
  <si>
    <t>Mesure par META sur opérateur</t>
  </si>
  <si>
    <t>Mesure par META environnementale chantier</t>
  </si>
  <si>
    <t>Mesure par META dans base de vie</t>
  </si>
  <si>
    <t>- Réalisation de mesures par Microscope Electronique à Transmission Analytique (META), selon la norme NF X43-050, mise en œuvre par un établissement agréé, afin de déterminer les dimensions, nature et concentration des fibres d’amiante.</t>
  </si>
  <si>
    <t>Elles sont effectuées avant le démarrage du chantier (point zéro), en cours de chantier et en fin de chantier (avant déconfinement et après restitution de la zone).</t>
  </si>
  <si>
    <t>- Réalisation de mesures d'analyse d'eau MEST, selon la norme NF EN 872, afin de mesurer la quantité de matières en suspension totale dans les eaux de rejet. Elles sont effectuées avant le démarrage du chantier (point zéro, en cours de chantier et en fin de chantier après restitution de la zone).</t>
  </si>
  <si>
    <t>- L'entreprise doit produire au Maître d'Ouvrage, avant même le démarrage des travaux, un certificat d'acceptation préalable (CAP) de l'installation de stockage des déchets ou de traitement de chaque catégorie de déchet amianté que son activité va produire.</t>
  </si>
  <si>
    <t>Réalisation du conditionnement des déchets suivant 2 catégories (déchets "liés" ou déchets "libres"), par conditionnement dans des emballages fermés étanches (double ensachage) décontaminés extérieurement, mise sur palette, manutentions, chargement sur véhicule vers le site de traitement des déchets.</t>
  </si>
  <si>
    <t>Tout conditionnement de déchets sera identifié et fermé au moyen d’un scellé numéroté, suivant réglementation.</t>
  </si>
  <si>
    <t>L'entreprise soumissionnera le transport des déchets d’amiante, conformément à la règlementation.
Un bordereau de suivi des déchets contenant de l’amiante accompagne chaque lot de déchet et sera signé par tous les intervenants, à chaque étape rencontrée par le transporteur.</t>
  </si>
  <si>
    <t>Les déchets doivent être confiés à des centres d’enfouissements techniques de classe I ou II, selon le type de déchets, après demande d'un certificat d'acceptation préalable.</t>
  </si>
  <si>
    <t>Réalisation d'un nettoyage du chantier après exécution des travaux de désamiantage et d’évacuation des déchets (la zone étant toujours en dépression), comprenant :</t>
  </si>
  <si>
    <t>- contrôle visuel, destiné à vérifier l’absence de résidus,</t>
  </si>
  <si>
    <t>- aspiration (avec des embouts adaptés) de la totalité des surfaces et des matériels utilisés pour la réalisation des travaux,</t>
  </si>
  <si>
    <t>- contrôle visuel des films (et réparations éventuelles),</t>
  </si>
  <si>
    <t>- lavage à l’eau des parois et équipements sur lesquels des matériaux amiantés ont été retirés, des films et des matériels utilisés pendant les travaux (les eaux de lavage étant filtrées avant rejet),</t>
  </si>
  <si>
    <t>- pulvérisation d’un produit fixateur sur les films,</t>
  </si>
  <si>
    <t>- dépose de la première couche de film,</t>
  </si>
  <si>
    <t>- lavage et pulvérisation de la deuxième couche de film,</t>
  </si>
  <si>
    <t>- vérification de la teneur en fibres résiduelles dans l’atmosphère de la zone confinée,</t>
  </si>
  <si>
    <t>- contrôle visuel par le donneur d’ordre,</t>
  </si>
  <si>
    <t>- dépose de la deuxième couche de film (sous dépression minimale de 10 Pa),</t>
  </si>
  <si>
    <t>- nettoyage par aspiration ou au chiffon humide des zones qui auraient pu être sous les films en plastique,</t>
  </si>
  <si>
    <t>- toute autre action de nettoyage ou de vérification, selon les recommandations de la règlementation.</t>
  </si>
  <si>
    <t>Réalisation d'analyse au Microscope Electronique à Transmission Analytique (META) par un organisme spécialisé, suivant norme NF X 43-050, en fin de travaux de retrait ou de confinement de matériaux friables, avant de démanteler l'enceinte de confinement.</t>
  </si>
  <si>
    <t>L’entreprise doit tenir sur le chantier l’ensemble des documents nécessaires à la réalisation des travaux, à la vérification des matériels utilisés, à l’utilisation et la surveillance des équipements.</t>
  </si>
  <si>
    <t>L'entreprise doit la réalisation d'un Dossier des Ouvrages Exécutés, suivant les demandes du Maître d'Ouvrage.</t>
  </si>
  <si>
    <t>TVA (20%)</t>
  </si>
  <si>
    <t>1.   ORGANISATION GENERALE DU CHANTIER</t>
  </si>
  <si>
    <t>2.   TRAVAUX DE DESAMIANTAGE</t>
  </si>
  <si>
    <t>3.   ANALYSES</t>
  </si>
  <si>
    <t>4.   TRAITEMENT DES DECHETS</t>
  </si>
  <si>
    <t>5.   RESTITUTION DE ZONE</t>
  </si>
  <si>
    <t>1.1.   Plan de retrait de matériaux amiante</t>
  </si>
  <si>
    <t xml:space="preserve">1.2.   Mesures d'empoussièrement </t>
  </si>
  <si>
    <t>1.3.   Installation de chantier</t>
  </si>
  <si>
    <t>1.4.   Confinements</t>
  </si>
  <si>
    <t>1.5.   Tests de fumées</t>
  </si>
  <si>
    <t>2.1.   Revêtements de sols amiantés</t>
  </si>
  <si>
    <t>2.2.   Joints de dilatation amiantés</t>
  </si>
  <si>
    <t>2.3.   Trappe amiantée</t>
  </si>
  <si>
    <t>2.4.   Ouvrages amiantés sur réseaux</t>
  </si>
  <si>
    <t>3.1.   Métrologie pendant les travaux</t>
  </si>
  <si>
    <t>4.1.   Certificat d'acceptation préalable</t>
  </si>
  <si>
    <t>4.2.   Conditionnement des déchets</t>
  </si>
  <si>
    <t>4.3.   Transport des déchets</t>
  </si>
  <si>
    <t>4.4.   Enfouissement</t>
  </si>
  <si>
    <t>5.1.   Nettoyage après traitement et déconfinement</t>
  </si>
  <si>
    <t>5.2.   Mesures libératoires</t>
  </si>
  <si>
    <t>5.3.   Documents de chantier</t>
  </si>
  <si>
    <t>5.4.   D.O.E.</t>
  </si>
  <si>
    <t>4.2 -1</t>
  </si>
  <si>
    <t>1.1 -1</t>
  </si>
  <si>
    <t>1.2 -1</t>
  </si>
  <si>
    <t>1.3 -1</t>
  </si>
  <si>
    <t>1.4 -1</t>
  </si>
  <si>
    <t>1.4 -2</t>
  </si>
  <si>
    <t>1.5 -1</t>
  </si>
  <si>
    <t xml:space="preserve">2.1 -1 </t>
  </si>
  <si>
    <t xml:space="preserve">2.1 -2 </t>
  </si>
  <si>
    <t>2.2 -1</t>
  </si>
  <si>
    <t xml:space="preserve">2.3 -1 </t>
  </si>
  <si>
    <t xml:space="preserve">2.4 -1 </t>
  </si>
  <si>
    <t xml:space="preserve">2.4 -2 </t>
  </si>
  <si>
    <t xml:space="preserve">2.4 -3 </t>
  </si>
  <si>
    <t>2.4 -4</t>
  </si>
  <si>
    <t xml:space="preserve">3.1 -1 </t>
  </si>
  <si>
    <t xml:space="preserve">3.1 -2 </t>
  </si>
  <si>
    <t xml:space="preserve">3.1 -3 </t>
  </si>
  <si>
    <t>3.1 -4</t>
  </si>
  <si>
    <t xml:space="preserve">4.1 -1 </t>
  </si>
  <si>
    <t>4.3 -1</t>
  </si>
  <si>
    <t>4.4 -1</t>
  </si>
  <si>
    <t>5.1 -1</t>
  </si>
  <si>
    <t>5.2 -1</t>
  </si>
  <si>
    <t>5.3 -1</t>
  </si>
  <si>
    <t>5.4 -1</t>
  </si>
  <si>
    <t>Montant HT du Lot DESAMIANTAGE</t>
  </si>
  <si>
    <r>
      <rPr>
        <sz val="12"/>
        <rFont val="Arial"/>
        <family val="2"/>
      </rPr>
      <t xml:space="preserve">     </t>
    </r>
    <r>
      <rPr>
        <i/>
        <u/>
        <sz val="12"/>
        <rFont val="Arial"/>
        <family val="2"/>
      </rPr>
      <t>CHANTIER TYPE 2 :</t>
    </r>
    <r>
      <rPr>
        <i/>
        <sz val="12"/>
        <rFont val="Arial"/>
        <family val="2"/>
      </rPr>
      <t xml:space="preserve"> Travaux de réhabilitation d'une aile d'hospitalisation</t>
    </r>
  </si>
  <si>
    <t>- Dépose soignée des plinthes (carrelées, PVC, bois, etc...), d'ouvrages sanitaires (cuvette WC, etc…) et d'accessoires divers (seuils, couvre-joints, etc...) non amiantés, avant l'enlèvement des revêtements de sol amiantés, compris évacuation.</t>
  </si>
  <si>
    <t>- Dépose soignée de dalles de sol amiantées, compris décapage de la colle de pose, des résidus divers, emballage et évacuation, nettoyage de la zone, toutes fournitures, sujétions et façons.</t>
  </si>
  <si>
    <t>- Dépose soignée de cloisons en plaques de plâtre non amiantées montées sur sols amiantés et ouvrages associées aux cloisons (portes, plinthes, étagères, réseaux, etc...), avant l'enlèvement des revêtements de sol amiantés, compris évacuation.</t>
  </si>
  <si>
    <t>Dépose de cuvettes WC, avant enlèvement des sols amiantés</t>
  </si>
  <si>
    <t>Dépose de plinthes non amiantées, avant enlèvement des sols amiantés</t>
  </si>
  <si>
    <t>Dépose de cloisons en plaques de plâtre non amianté, avant enlèvement des sols amiantés</t>
  </si>
  <si>
    <t>- Sécurisation des joints de dilatation horizontal en plancher haut et verticaux en parois, par la fourniture et pose d'un couvre-joints de dilatation par un profilé en tôle plié de 200 mm de largeur, collé et fixé par visserie sur un côté (élément d'une seule longueur), compris étanchéité à l'air par joints en silicone de 1ère catégorie, nettoyage de la zone de travaux.</t>
  </si>
  <si>
    <t>Couvre-joints horizontaux de dilatation en tôle de 200 mm de large, avant réalisation des travaux de désamiantage et déconstruction</t>
  </si>
  <si>
    <t>Dépose des joints verticaux de dilatation amiantés et remplacement par joint mousse CF</t>
  </si>
  <si>
    <t>- Dépose soignée des couvre-joints et joints coupe-feu en mousse grise dans joints verticaux de dilatation en parois, compris emballage et évacuation, nettoyage de la zone, toutes fournitures, sujétions et façons.
Fourniture et mise en place en remplacement d'un joint coupe-feu de dilatation, par boudin mousse à cellules fermées, classées au feu M1 et conservant ses qualités de compression et de dilatation dans le temps.</t>
  </si>
  <si>
    <t xml:space="preserve">- Dépose soignée des panneaux amiantés formant coffre de doublage, compris dépose d'accessoires divers (distributeurs, fixations tuyaux, etc....) liés directement aux coffres, dépose des fixation du coffre, décapage des plots de colle de pose et résidus divers, emballage et évacuation, nettoyage de la zone, toutes fournitures, sujétions et façons.
</t>
  </si>
  <si>
    <t>- Dépose soignée des plinthes carrelées avec colle amiantée, compris dépose d'accessoires divers (fixations tuyaux, etc....) gênant le désamiantage, décapage des joints, de la colle de pose et des résidus divers, emballage et évacuation, nettoyage de la zone, toutes fournitures, sujétions et façons.</t>
  </si>
  <si>
    <t>Dépose de coffre vertical de doublage amianté</t>
  </si>
  <si>
    <t>Dépose de plinthes et de colle amiantées</t>
  </si>
  <si>
    <t>M2</t>
  </si>
  <si>
    <t>ML</t>
  </si>
  <si>
    <t>- Dépose de plafonds suspendus non amiantés et non pollués, pour la dépose d'ouvrages amiantés en plénum, compris dépose d'ouvrages divers (luminaires, détecteurs, signalétique, etc....) liés directement aux plafonds, dépose des dalles, retombées de plafonds, ossatures et suspentes de plafonds suspendus, évacuation, nettoyage de la zone, toutes fournitures, sujétions et façons.</t>
  </si>
  <si>
    <t xml:space="preserve">- Dépose de plafonds suspendus amiantés, compris dépose d'ouvrages divers (luminaires, détecteurs, signalétique, etc....) liés directement aux plafonds, dépose des dalles contenant de l'amiante, retombées de plafonds, ossatures et suspentes de plafonds suspendus, emballage et évacuation, nettoyage de la zone, toutes fournitures, sujétions et façons.
</t>
  </si>
  <si>
    <t>Dépose de plafonds suspendus non amiantés et non pollués, avant enlèvement des ouvrages amiantés en plénum</t>
  </si>
  <si>
    <t>Dépose et enlèvement des plafonds suspendus amiantés</t>
  </si>
  <si>
    <t>Dépose de vantail coulissant avec panneau sandwich de porte amianté et avec joints amiantés, compris dépose du coffre d'habillage, dépose soignée du joint et du vantail coulissant de porte coupe-feu de compartimentage, emballage et évacuation, nettoyage de la zone, toutes fournitures, sujétions et façons.</t>
  </si>
  <si>
    <t>Dépose du vantail amianté coulissant de porte coupe-feu de compartimentage avec joints amiantés</t>
  </si>
  <si>
    <t>- Dépose de bouches d'extraction de désenfumage avec colle de jonction amiantée, compris dépose des ouvrages adjacents gênant le désamiantage, dépose des bouches d'extraction de désenfumage avec colliers et fixations, emballage et évacuation, nettoyage de la zone, toutes fournitures, sujétions et façons.</t>
  </si>
  <si>
    <t>Dépose de bouches d'extraction de désenfumage avec colle de jonction amiantée</t>
  </si>
  <si>
    <t xml:space="preserve">2.1 -3 </t>
  </si>
  <si>
    <t xml:space="preserve">2.1 -4 </t>
  </si>
  <si>
    <t>2.2.   Revêtements muraux</t>
  </si>
  <si>
    <t xml:space="preserve">2.2 -1 </t>
  </si>
  <si>
    <t xml:space="preserve">2.2 -2 </t>
  </si>
  <si>
    <t>2.3.   Joints de dilatation amiantés</t>
  </si>
  <si>
    <t>2.3 -1</t>
  </si>
  <si>
    <t>2.3 -2</t>
  </si>
  <si>
    <t>2.3 -3</t>
  </si>
  <si>
    <t>2.4.   Plafonds</t>
  </si>
  <si>
    <t>2.4 -1</t>
  </si>
  <si>
    <t>2.4 -2</t>
  </si>
  <si>
    <t>2.5.   Porte amiantée</t>
  </si>
  <si>
    <t xml:space="preserve">2.5 -1 </t>
  </si>
  <si>
    <t>2.6.   Menuiseries extérieures aluminium</t>
  </si>
  <si>
    <t>2.6 -1</t>
  </si>
  <si>
    <t>2.6 -2</t>
  </si>
  <si>
    <t>2.6 -3</t>
  </si>
  <si>
    <t>2.7.   Ouvrages amiantés sur réseaux</t>
  </si>
  <si>
    <t xml:space="preserve">2.7 -1 </t>
  </si>
  <si>
    <t xml:space="preserve">2.7 -2 </t>
  </si>
  <si>
    <t>2.7 -3</t>
  </si>
  <si>
    <t>Dépose de revêtement de sol vinyle-amiante et de colle</t>
  </si>
  <si>
    <t>Couvre-joints verticaux de dilatation en tôle de 200 mm de large, après remplacement du joint mousse CF</t>
  </si>
  <si>
    <t>- Dépose des câbles électriques type pyrolion amiantés, compris dépose des colliers et fixations, emballage et évacuation, nettoyage de la zone, toutes fournitures, sujétions et façons.</t>
  </si>
  <si>
    <r>
      <rPr>
        <sz val="12"/>
        <rFont val="Arial"/>
        <family val="2"/>
      </rPr>
      <t xml:space="preserve">     </t>
    </r>
    <r>
      <rPr>
        <i/>
        <u/>
        <sz val="12"/>
        <rFont val="Arial"/>
        <family val="2"/>
      </rPr>
      <t>CHANTIER TYPE 3 :</t>
    </r>
    <r>
      <rPr>
        <i/>
        <sz val="12"/>
        <rFont val="Arial"/>
        <family val="2"/>
      </rPr>
      <t xml:space="preserve"> Travaux de réhabilitation d'une zone Laboratoire au N-2</t>
    </r>
  </si>
  <si>
    <t>- Dépose soignée des plinthes (carrelées, PVC, bois, etc...) et d'accessoires divers (seuils, couvre-joints, etc...) non amiantés, avant l'enlèvement des revêtements de sol amiantés, compris évacuation.</t>
  </si>
  <si>
    <t>- Dépose soignée de dalles de sol amiantées, compris dépose de revêtement de sol en lés en recouvrement des dalles amiantées, décapage de la colle de pose, des résidus divers, emballage et évacuation, nettoyage de la zone, toutes fournitures, sujétions et façons.</t>
  </si>
  <si>
    <t>Plus-value pour dépose de revêtement de sol PVC recouvrant les dalles de sol amiante</t>
  </si>
  <si>
    <t>2.2.   Parois</t>
  </si>
  <si>
    <t>NB : L'autre cloison composant la double cloison sera démolie au lot Déconstruction qui devra également la pose des plaques ou cornières horizontales et verticales au droit du joint de dilatation.</t>
  </si>
  <si>
    <t>Démolition d'une cloison dans double cloisons de distribution en briques plâtrières avec joint de dilatation amianté intermédiaire</t>
  </si>
  <si>
    <t>- Sécurisation des joints de dilatation horizontaux en plancher haut du vide sanitaire, par la fourniture et pose d'un couvre-joints de dilatation par un profilé en acier galvanisé plié de 200 mm de largeur, collé et fixé par visserie sur un côté (élément d'une seule longueur), compris étanchéité à l'air par joints en silicone de 1ère catégorie, nettoyage de la zone de travaux.</t>
  </si>
  <si>
    <t>- Dépose soignée des couvre-joints et joints coupe-feu tombants en mousse grise dans joints horizontaux de dilatation en plancher haut, compris emballage et évacuation, nettoyage de la zone, toutes fournitures, sujétions et façons.</t>
  </si>
  <si>
    <t>- Sécurisation des joints de dilatation horizontaux en plancher haut, par la fourniture et pose d'un couvre-joints de dilatation par un profilé en tôle plié de 200 mm de largeur, collé et fixé par visserie sur un côté (élément d'une seule longueur), compris étanchéité à l'air par joints en silicone de 1ère catégorie, nettoyage de la zone de travaux.</t>
  </si>
  <si>
    <t>Couvre-joints horizontaux de dilatation en acier galvanisé de 200 mm de large dans le Vide Sanitaire, avant réalisation des travaux de déconstruction du niveau supérieur</t>
  </si>
  <si>
    <t>2.2 -2</t>
  </si>
  <si>
    <t>2.2 -3</t>
  </si>
  <si>
    <t xml:space="preserve">Dépose de plafonds suspendus pollués par des fibres d'amiante, compris dépose d'ouvrages divers (luminaires, détecteurs, signalétique, etc....) liés directement aux plafonds, dépose des dalles polluées, retombées de plafonds, ossatures et suspentes de plafonds suspendus, emballage et évacuation, nettoyage de la zone, toutes fournitures, sujétions et façons.
</t>
  </si>
  <si>
    <t>Nettoyage par aspiration et nettoyage à la lingette de l'ensemble des réseaux, chemins de câbles et suspensions circulants dans le plénum, compris mise en place de barrières physiques en plénum entre chacune des zones polluées / non polluées et enlèvement en fin de chantier, emballage et évacuation, nettoyage de la zone, toutes fournitures, sujétions et façons.</t>
  </si>
  <si>
    <t>Dépose et enlèvement des plafonds suspendus pollués et dépollution du plénum</t>
  </si>
  <si>
    <t>Dépose de vantail de porte avec panneau composite de porte amianté et avec joints amiantés, compris découpe et dépose des gonds, emballage et évacuation, nettoyage de la zone, toutes fournitures, sujétions et façons.</t>
  </si>
  <si>
    <t>2.6.   Menuiseries extérieures aluminium et éléments de façade</t>
  </si>
  <si>
    <t>Dépose de gaines métalliques avec colle amiantée</t>
  </si>
  <si>
    <t>- Dépose de gaines métalliques avec colle de jonction amiantée, compris dépose d'ouvrages adjacents gênants le désamiantage, dépose des gaines avec dépose des colliers et fixations, emballage et évacuation, nettoyage de la zone, toutes fournitures, sujétions et façons.</t>
  </si>
  <si>
    <t>2.6 -4</t>
  </si>
  <si>
    <t xml:space="preserve">2.7 -3 </t>
  </si>
  <si>
    <t xml:space="preserve">2.7 -4 </t>
  </si>
  <si>
    <t>2.7 -5</t>
  </si>
  <si>
    <t>Dépose du vantail de porte amiantée avec joints amiantés à 1 vantail</t>
  </si>
  <si>
    <t>- Déconstruction d'une cloison dans double cloisons en briques plâtrières de part et d'autre d'un joint de dilatation contenant de l’amiante, comprenant :</t>
  </si>
  <si>
    <t>. Mise en place d'un côté de la double cloison, d’une paroi de fermeture pour confinement SS4, avec contrôle initial d'empoussièrement surfacique au sol, et protection du sol et des ouvrages non concernés par les travaux.</t>
  </si>
  <si>
    <t>. Traçage, sciage et démolition de la tête d'un côté de la double cloison.</t>
  </si>
  <si>
    <t>. Dépose soignée du joint de dilatation si accessible ou tombant, par tout moyen adapté pour limiter les émissions de poussière.</t>
  </si>
  <si>
    <t>. Fourniture et remplissage du fond de joint par boudin mousse à cellules fermées, classées au feu M1 et conservant ses qualités de compression et de dilatation dans le temps, chaque élément sera toujours d'une seule longueur et bourrage au plâtre.</t>
  </si>
  <si>
    <t>. Traçage, sciage et démolition du reste de la cloison, d'un côté de la double cloison, compris évacuation.</t>
  </si>
  <si>
    <t>. Aspiration des poussières et gravats en pied de la cloison démolie et dans l'espace du joint de dilatation.</t>
  </si>
  <si>
    <t>. Mise en place d'un fond de joint si besoin en sol et bourrage au plâtre.</t>
  </si>
  <si>
    <t>. Aspiration des poussières et des gravats, nettoyage, évacuation des déchets.</t>
  </si>
  <si>
    <t>. Déconfinement suivant le protocole.</t>
  </si>
  <si>
    <t>- Dépose des menuiseries aluminium avec mastics amiantés , compris la dépose soignée de portes, ouvrants, impostes et châssis fixes, et le grattage soignée des joints amiantés. Dépose et descellement des cadres dormants, montants, traverses et meneau central, compris découpe sur site des coins des menuiseries ayant des joints amiantés, grattage soignée des joints amiantés sur les profilés aluminium déposés et en seuil, et dépollution des profilés et des vitrages, selon le protocole de l'entreprise. Mise en sachet et nettoyage, évacuation des vitrages et profilés menuisés dans les bennes du CHU, mise en conditionnement en vue du transport, toutes fournitures, sujétions et façons.</t>
  </si>
  <si>
    <t>- Fourniture et pose de panneaux de fermeture en OSB sur une structure porteuse, mis en place en lieu et place des ensembles menuisés aluminium déposés.</t>
  </si>
  <si>
    <t xml:space="preserve">- Dépose (pour repose) de meneaux contenant des joints et joints colle de seuil amiantés, compris la dépose soignée des panneaux d'habillage en façade et toutes les protections nécessaires à la réalisation des travaux. Grattage soignée des joints amiantés sur les panneaux déposés et le seuil béton, compris dépollution des panneaux et du seuil béton et mise à disposition des panneaux désamiantés et dépollué à l'entreprise de menuiseries extérieures pour repose. </t>
  </si>
  <si>
    <t>Dépose des ensembles menuisés extérieures avec des mastics amiantés</t>
  </si>
  <si>
    <t>Dépose des portes extérieures avec mastics amiantés</t>
  </si>
  <si>
    <t>Panneaux de fermeture en OSB, compris ossature porteuse</t>
  </si>
  <si>
    <t>Dépose des meneaux de façade avec joints et colle amiantés, de 30cm de développée entre menuiseries extérieures</t>
  </si>
  <si>
    <r>
      <t xml:space="preserve">     Accord Cadre LOT 2- MULTI-ATTRIBUTAIRES - 
     </t>
    </r>
    <r>
      <rPr>
        <i/>
        <sz val="12"/>
        <rFont val="Arial"/>
        <family val="2"/>
      </rPr>
      <t>Marchés subséquents supérieurs à 20 000,00 €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</si>
</sst>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6" x14ac:knownFonts="1">
    <font>
      <sz val="11"/>
      <color theme="1"/>
      <name val="Calibri"/>
      <family val="2"/>
      <scheme val="minor"/>
    </font>
    <font>
      <b/>
      <sz val="11"/>
      <color theme="1"/>
      <name val="Calibri"/>
      <family val="2"/>
      <scheme val="minor"/>
    </font>
    <font>
      <sz val="10"/>
      <color rgb="FF000000"/>
      <name val="Arial"/>
      <family val="2"/>
    </font>
    <font>
      <sz val="10"/>
      <color rgb="FF000000"/>
      <name val="Arial Rounded MT Bold"/>
      <family val="2"/>
    </font>
    <font>
      <b/>
      <sz val="12"/>
      <color rgb="FF000000"/>
      <name val="Arial"/>
      <family val="2"/>
    </font>
    <font>
      <i/>
      <sz val="10"/>
      <color rgb="FF000000"/>
      <name val="Arial"/>
      <family val="2"/>
    </font>
    <font>
      <i/>
      <sz val="10"/>
      <color rgb="FFFF0000"/>
      <name val="Arial"/>
      <family val="2"/>
    </font>
    <font>
      <sz val="9"/>
      <color rgb="FFFF0000"/>
      <name val="Arial Narrow"/>
      <family val="2"/>
    </font>
    <font>
      <b/>
      <sz val="10"/>
      <color rgb="FF000000"/>
      <name val="Arial"/>
      <family val="2"/>
    </font>
    <font>
      <sz val="9"/>
      <color rgb="FF000000"/>
      <name val="Arial"/>
      <family val="2"/>
    </font>
    <font>
      <b/>
      <sz val="9"/>
      <color rgb="FF000000"/>
      <name val="Arial"/>
      <family val="2"/>
    </font>
    <font>
      <sz val="10"/>
      <color rgb="FFFF0000"/>
      <name val="Arial"/>
      <family val="2"/>
    </font>
    <font>
      <i/>
      <sz val="8"/>
      <color rgb="FFFF0000"/>
      <name val="Arial"/>
      <family val="2"/>
    </font>
    <font>
      <sz val="8"/>
      <color rgb="FF000000"/>
      <name val="Arial"/>
      <family val="2"/>
    </font>
    <font>
      <sz val="8"/>
      <color rgb="FFFF0000"/>
      <name val="Arial"/>
      <family val="2"/>
    </font>
    <font>
      <b/>
      <sz val="8"/>
      <color rgb="FF000000"/>
      <name val="Arial Narrow"/>
      <family val="2"/>
    </font>
    <font>
      <sz val="8"/>
      <color rgb="FF000000"/>
      <name val="Arial Narrow"/>
      <family val="2"/>
    </font>
    <font>
      <sz val="7"/>
      <color rgb="FF000000"/>
      <name val="Arial"/>
      <family val="2"/>
    </font>
    <font>
      <sz val="11"/>
      <color indexed="9"/>
      <name val="Calibri"/>
      <family val="2"/>
      <scheme val="minor"/>
    </font>
    <font>
      <sz val="10"/>
      <name val="Arial"/>
      <family val="2"/>
    </font>
    <font>
      <sz val="12"/>
      <name val="Arial"/>
      <family val="2"/>
    </font>
    <font>
      <b/>
      <sz val="12"/>
      <name val="Arial"/>
      <family val="2"/>
    </font>
    <font>
      <i/>
      <sz val="12"/>
      <name val="Arial"/>
      <family val="2"/>
    </font>
    <font>
      <i/>
      <u/>
      <sz val="12"/>
      <name val="Arial"/>
      <family val="2"/>
    </font>
    <font>
      <b/>
      <sz val="10"/>
      <name val="Arial"/>
      <family val="2"/>
    </font>
    <font>
      <b/>
      <sz val="11"/>
      <color rgb="FF000000"/>
      <name val="Arial"/>
      <family val="2"/>
    </font>
  </fonts>
  <fills count="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CCFFCC"/>
        <bgColor indexed="64"/>
      </patternFill>
    </fill>
  </fills>
  <borders count="25">
    <border>
      <left/>
      <right/>
      <top/>
      <bottom/>
      <diagonal/>
    </border>
    <border>
      <left style="medium">
        <color indexed="64"/>
      </left>
      <right/>
      <top/>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bottom style="thin">
        <color indexed="64"/>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51">
    <xf numFmtId="0" fontId="0" fillId="0" borderId="0">
      <alignment vertical="top"/>
    </xf>
    <xf numFmtId="0" fontId="2" fillId="2" borderId="0">
      <alignment horizontal="left" vertical="top" wrapText="1"/>
    </xf>
    <xf numFmtId="49" fontId="2" fillId="3" borderId="0">
      <alignment horizontal="left" vertical="top" wrapText="1"/>
    </xf>
    <xf numFmtId="0" fontId="2" fillId="3" borderId="0">
      <alignment horizontal="left" vertical="top" wrapText="1"/>
    </xf>
    <xf numFmtId="49" fontId="2" fillId="3" borderId="0">
      <alignment horizontal="left" vertical="top" wrapText="1"/>
    </xf>
    <xf numFmtId="0" fontId="2" fillId="3" borderId="0">
      <alignment horizontal="left" vertical="top" wrapText="1"/>
    </xf>
    <xf numFmtId="49" fontId="2" fillId="3" borderId="0">
      <alignment horizontal="left" vertical="top" wrapText="1"/>
    </xf>
    <xf numFmtId="0" fontId="3" fillId="2" borderId="0">
      <alignment horizontal="left" vertical="top" wrapText="1"/>
    </xf>
    <xf numFmtId="0" fontId="2" fillId="2" borderId="0">
      <alignment horizontal="left" vertical="top" wrapText="1"/>
    </xf>
    <xf numFmtId="0" fontId="2" fillId="3" borderId="0">
      <alignment horizontal="left" vertical="top" wrapText="1"/>
    </xf>
    <xf numFmtId="49" fontId="4" fillId="3" borderId="1">
      <alignment horizontal="left" vertical="top" wrapText="1"/>
    </xf>
    <xf numFmtId="0" fontId="2" fillId="2" borderId="0">
      <alignment horizontal="left" vertical="top" wrapText="1"/>
    </xf>
    <xf numFmtId="0" fontId="2" fillId="2" borderId="0">
      <alignment horizontal="left" vertical="top" wrapText="1"/>
    </xf>
    <xf numFmtId="0" fontId="5" fillId="3" borderId="0">
      <alignment horizontal="right" vertical="top" wrapText="1"/>
    </xf>
    <xf numFmtId="49" fontId="4" fillId="3" borderId="0">
      <alignment horizontal="left" vertical="top" wrapText="1"/>
    </xf>
    <xf numFmtId="0" fontId="6" fillId="2" borderId="0">
      <alignment horizontal="left" vertical="top" wrapText="1"/>
    </xf>
    <xf numFmtId="0" fontId="7" fillId="2" borderId="0">
      <alignment horizontal="left" vertical="top" wrapText="1"/>
    </xf>
    <xf numFmtId="0" fontId="2" fillId="3" borderId="0">
      <alignment horizontal="left" vertical="top" wrapText="1"/>
    </xf>
    <xf numFmtId="49" fontId="8" fillId="3" borderId="0">
      <alignment horizontal="left" vertical="top" wrapText="1"/>
    </xf>
    <xf numFmtId="0" fontId="2" fillId="2" borderId="0">
      <alignment horizontal="left" vertical="top" wrapText="1"/>
    </xf>
    <xf numFmtId="0" fontId="2" fillId="2" borderId="0">
      <alignment horizontal="left" vertical="top" wrapText="1"/>
    </xf>
    <xf numFmtId="0" fontId="2" fillId="3" borderId="0">
      <alignment horizontal="left" vertical="top" wrapText="1"/>
    </xf>
    <xf numFmtId="49" fontId="8" fillId="3" borderId="0">
      <alignment horizontal="left" vertical="top" wrapText="1"/>
    </xf>
    <xf numFmtId="0" fontId="2" fillId="2" borderId="0">
      <alignment horizontal="left" vertical="top" wrapText="1"/>
    </xf>
    <xf numFmtId="0" fontId="2" fillId="2" borderId="0">
      <alignment horizontal="left" vertical="top" wrapText="1"/>
    </xf>
    <xf numFmtId="0" fontId="2" fillId="3" borderId="0">
      <alignment horizontal="left" vertical="top" wrapText="1"/>
    </xf>
    <xf numFmtId="49" fontId="9" fillId="2" borderId="0">
      <alignment horizontal="left" vertical="top" wrapText="1"/>
    </xf>
    <xf numFmtId="0" fontId="10" fillId="2" borderId="0">
      <alignment horizontal="left" vertical="top" wrapText="1"/>
    </xf>
    <xf numFmtId="0" fontId="9"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11" fillId="2" borderId="0">
      <alignment horizontal="left" vertical="top" wrapText="1"/>
    </xf>
    <xf numFmtId="0" fontId="12" fillId="2" borderId="0">
      <alignment horizontal="left" vertical="top" wrapText="1"/>
    </xf>
    <xf numFmtId="0" fontId="13" fillId="2" borderId="0">
      <alignment horizontal="left" vertical="top" wrapText="1"/>
    </xf>
    <xf numFmtId="0" fontId="13" fillId="2" borderId="0">
      <alignment horizontal="left" vertical="top" wrapText="1"/>
    </xf>
    <xf numFmtId="0" fontId="14" fillId="2" borderId="0">
      <alignment horizontal="left" vertical="top" wrapText="1"/>
    </xf>
    <xf numFmtId="0" fontId="13" fillId="2" borderId="0">
      <alignment horizontal="left" vertical="top" wrapText="1"/>
    </xf>
    <xf numFmtId="0" fontId="13" fillId="2" borderId="0">
      <alignment horizontal="left" vertical="top" wrapText="1"/>
    </xf>
    <xf numFmtId="0" fontId="15" fillId="2" borderId="0">
      <alignment horizontal="left" vertical="top" wrapText="1" indent="1"/>
    </xf>
    <xf numFmtId="0" fontId="16" fillId="2" borderId="0">
      <alignment horizontal="left" vertical="top" wrapText="1" indent="1"/>
    </xf>
    <xf numFmtId="0" fontId="16" fillId="2" borderId="0">
      <alignment horizontal="left" vertical="top" wrapText="1" indent="1"/>
    </xf>
    <xf numFmtId="49" fontId="17" fillId="2" borderId="0">
      <alignment vertical="top" wrapText="1"/>
    </xf>
    <xf numFmtId="49" fontId="2" fillId="2" borderId="0">
      <alignment horizontal="left" vertical="top"/>
    </xf>
    <xf numFmtId="0" fontId="13" fillId="2" borderId="0">
      <alignment horizontal="left" vertical="top"/>
    </xf>
    <xf numFmtId="0" fontId="13" fillId="2" borderId="0">
      <alignment horizontal="left" vertical="top"/>
    </xf>
    <xf numFmtId="0" fontId="13" fillId="2" borderId="0">
      <alignment horizontal="left" vertical="top"/>
    </xf>
    <xf numFmtId="0" fontId="5" fillId="2" borderId="0">
      <alignment horizontal="left" vertical="top" wrapText="1"/>
    </xf>
    <xf numFmtId="0" fontId="19" fillId="0" borderId="0"/>
  </cellStyleXfs>
  <cellXfs count="115">
    <xf numFmtId="0" fontId="0" fillId="0" borderId="0" xfId="0">
      <alignment vertical="top"/>
    </xf>
    <xf numFmtId="0" fontId="0" fillId="2" borderId="0" xfId="0" applyFill="1" applyProtection="1">
      <alignment vertical="top"/>
    </xf>
    <xf numFmtId="49" fontId="0" fillId="2" borderId="0" xfId="0" applyNumberFormat="1" applyFill="1" applyProtection="1">
      <alignment vertical="top"/>
    </xf>
    <xf numFmtId="49" fontId="0" fillId="2" borderId="7" xfId="0" applyNumberFormat="1" applyFill="1" applyBorder="1" applyProtection="1">
      <alignment vertical="top"/>
    </xf>
    <xf numFmtId="49" fontId="0" fillId="2" borderId="9" xfId="0" applyNumberFormat="1" applyFill="1" applyBorder="1" applyProtection="1">
      <alignment vertical="top"/>
    </xf>
    <xf numFmtId="49" fontId="0" fillId="2" borderId="5" xfId="0" applyNumberFormat="1" applyFill="1" applyBorder="1" applyProtection="1">
      <alignment vertical="top"/>
    </xf>
    <xf numFmtId="49" fontId="0" fillId="2" borderId="2" xfId="0" applyNumberFormat="1" applyFill="1" applyBorder="1" applyProtection="1">
      <alignment vertical="top"/>
    </xf>
    <xf numFmtId="49" fontId="1" fillId="2" borderId="0" xfId="0" applyNumberFormat="1" applyFont="1" applyFill="1" applyBorder="1" applyProtection="1">
      <alignment vertical="top"/>
    </xf>
    <xf numFmtId="165" fontId="18" fillId="2" borderId="7" xfId="0" applyNumberFormat="1" applyFont="1" applyFill="1" applyBorder="1" applyProtection="1">
      <alignment vertical="top"/>
    </xf>
    <xf numFmtId="0" fontId="1" fillId="2" borderId="0" xfId="0" applyNumberFormat="1" applyFont="1" applyFill="1" applyBorder="1" applyProtection="1">
      <alignment vertical="top"/>
    </xf>
    <xf numFmtId="49" fontId="0" fillId="2" borderId="8" xfId="0" applyNumberFormat="1" applyFill="1" applyBorder="1" applyProtection="1">
      <alignment vertical="top"/>
    </xf>
    <xf numFmtId="0" fontId="0" fillId="2" borderId="2" xfId="0" applyFill="1" applyBorder="1" applyProtection="1">
      <alignment vertical="top"/>
      <protection locked="0"/>
    </xf>
    <xf numFmtId="0" fontId="0" fillId="2" borderId="6" xfId="0" applyFill="1" applyBorder="1" applyProtection="1">
      <alignment vertical="top"/>
      <protection locked="0"/>
    </xf>
    <xf numFmtId="0" fontId="0" fillId="2" borderId="0" xfId="0" applyFill="1" applyBorder="1" applyProtection="1">
      <alignment vertical="top"/>
      <protection locked="0"/>
    </xf>
    <xf numFmtId="165" fontId="1" fillId="2" borderId="11" xfId="0" applyNumberFormat="1" applyFont="1" applyFill="1" applyBorder="1" applyProtection="1">
      <alignment vertical="top"/>
      <protection locked="0"/>
    </xf>
    <xf numFmtId="0" fontId="0" fillId="2" borderId="9" xfId="0" applyFill="1" applyBorder="1" applyProtection="1">
      <alignment vertical="top"/>
      <protection locked="0"/>
    </xf>
    <xf numFmtId="0" fontId="0" fillId="2" borderId="12" xfId="0" applyFill="1" applyBorder="1" applyProtection="1">
      <alignment vertical="top"/>
      <protection locked="0"/>
    </xf>
    <xf numFmtId="49" fontId="21" fillId="0" borderId="0" xfId="0" applyNumberFormat="1" applyFont="1" applyAlignment="1" applyProtection="1">
      <alignment vertical="center"/>
    </xf>
    <xf numFmtId="49" fontId="22" fillId="0" borderId="0" xfId="0" applyNumberFormat="1" applyFont="1" applyAlignment="1" applyProtection="1">
      <alignment vertical="center"/>
    </xf>
    <xf numFmtId="49" fontId="4" fillId="4" borderId="3" xfId="10" applyFill="1" applyBorder="1">
      <alignment horizontal="left" vertical="top" wrapText="1"/>
    </xf>
    <xf numFmtId="0" fontId="0" fillId="4" borderId="3" xfId="0" applyFill="1" applyBorder="1" applyAlignment="1" applyProtection="1">
      <alignment horizontal="left" vertical="top"/>
    </xf>
    <xf numFmtId="0" fontId="0" fillId="4" borderId="3" xfId="0" applyFill="1" applyBorder="1" applyAlignment="1" applyProtection="1">
      <alignment horizontal="center" vertical="top"/>
    </xf>
    <xf numFmtId="0" fontId="0" fillId="4" borderId="13" xfId="0" applyFill="1" applyBorder="1" applyAlignment="1" applyProtection="1">
      <alignment horizontal="right" vertical="top"/>
    </xf>
    <xf numFmtId="49" fontId="9" fillId="5" borderId="3" xfId="26" applyFill="1" applyBorder="1">
      <alignment horizontal="left" vertical="top" wrapText="1"/>
    </xf>
    <xf numFmtId="0" fontId="0" fillId="5" borderId="3" xfId="0" applyFill="1" applyBorder="1" applyAlignment="1" applyProtection="1">
      <alignment horizontal="left" vertical="top"/>
    </xf>
    <xf numFmtId="164" fontId="0" fillId="5" borderId="3" xfId="0" applyNumberFormat="1" applyFill="1" applyBorder="1" applyAlignment="1" applyProtection="1">
      <alignment horizontal="center" vertical="top"/>
    </xf>
    <xf numFmtId="165" fontId="0" fillId="5" borderId="3" xfId="0" applyNumberFormat="1" applyFill="1" applyBorder="1" applyAlignment="1" applyProtection="1">
      <alignment horizontal="center" vertical="top"/>
      <protection locked="0"/>
    </xf>
    <xf numFmtId="165" fontId="0" fillId="5" borderId="13" xfId="0" applyNumberFormat="1" applyFill="1" applyBorder="1" applyAlignment="1" applyProtection="1">
      <alignment horizontal="right" vertical="top"/>
      <protection locked="0"/>
    </xf>
    <xf numFmtId="0" fontId="0" fillId="0" borderId="0" xfId="0" applyAlignment="1" applyProtection="1">
      <alignment vertical="center"/>
    </xf>
    <xf numFmtId="0" fontId="24" fillId="6" borderId="14" xfId="0" applyNumberFormat="1" applyFont="1" applyFill="1" applyBorder="1" applyAlignment="1" applyProtection="1">
      <alignment horizontal="center" vertical="center" wrapText="1"/>
    </xf>
    <xf numFmtId="0" fontId="19" fillId="0" borderId="0" xfId="0" applyFont="1" applyAlignment="1" applyProtection="1">
      <alignment vertical="center"/>
    </xf>
    <xf numFmtId="0" fontId="19" fillId="0" borderId="15" xfId="0" applyFont="1" applyBorder="1" applyAlignment="1" applyProtection="1">
      <alignment vertical="center" wrapText="1"/>
    </xf>
    <xf numFmtId="0" fontId="24" fillId="0" borderId="15" xfId="0" applyFont="1" applyBorder="1" applyAlignment="1" applyProtection="1">
      <alignment horizontal="center" vertical="center" wrapText="1"/>
      <protection locked="0"/>
    </xf>
    <xf numFmtId="0" fontId="2" fillId="0" borderId="7" xfId="1" applyFont="1" applyFill="1" applyBorder="1" applyAlignment="1">
      <alignment horizontal="left" vertical="top"/>
    </xf>
    <xf numFmtId="49" fontId="9" fillId="0" borderId="0" xfId="26" applyFill="1" applyBorder="1">
      <alignment horizontal="left" vertical="top" wrapText="1"/>
    </xf>
    <xf numFmtId="0" fontId="0" fillId="0" borderId="0" xfId="0" applyFill="1" applyBorder="1" applyAlignment="1" applyProtection="1">
      <alignment horizontal="left" vertical="top"/>
    </xf>
    <xf numFmtId="164" fontId="0" fillId="0" borderId="0" xfId="0" applyNumberFormat="1" applyFill="1" applyBorder="1" applyAlignment="1" applyProtection="1">
      <alignment horizontal="center" vertical="top"/>
    </xf>
    <xf numFmtId="165" fontId="0" fillId="0" borderId="0" xfId="0" applyNumberFormat="1" applyFill="1" applyBorder="1" applyAlignment="1" applyProtection="1">
      <alignment horizontal="center" vertical="top"/>
      <protection locked="0"/>
    </xf>
    <xf numFmtId="165" fontId="0" fillId="0" borderId="11" xfId="0" applyNumberFormat="1" applyFill="1" applyBorder="1" applyAlignment="1" applyProtection="1">
      <alignment horizontal="right" vertical="top"/>
      <protection locked="0"/>
    </xf>
    <xf numFmtId="0" fontId="0" fillId="0" borderId="0" xfId="0" applyFill="1" applyProtection="1">
      <alignment vertical="top"/>
    </xf>
    <xf numFmtId="49" fontId="0" fillId="0" borderId="0" xfId="0" applyNumberFormat="1" applyFill="1" applyProtection="1">
      <alignment vertical="top"/>
    </xf>
    <xf numFmtId="0" fontId="0" fillId="0" borderId="0" xfId="0" quotePrefix="1" applyFill="1" applyProtection="1">
      <alignment vertical="top"/>
    </xf>
    <xf numFmtId="0" fontId="2" fillId="0" borderId="7" xfId="1" quotePrefix="1" applyFont="1" applyFill="1" applyBorder="1" applyAlignment="1">
      <alignment horizontal="left" vertical="top"/>
    </xf>
    <xf numFmtId="0" fontId="4" fillId="4" borderId="4" xfId="1" applyFont="1" applyFill="1" applyBorder="1" applyAlignment="1">
      <alignment horizontal="left" vertical="top"/>
    </xf>
    <xf numFmtId="0" fontId="25" fillId="5" borderId="4" xfId="1" applyFont="1" applyFill="1" applyBorder="1" applyAlignment="1">
      <alignment horizontal="left" vertical="top"/>
    </xf>
    <xf numFmtId="2" fontId="24" fillId="0" borderId="15" xfId="0" applyNumberFormat="1" applyFont="1" applyFill="1" applyBorder="1" applyAlignment="1" applyProtection="1">
      <alignment horizontal="center" vertical="center" wrapText="1"/>
      <protection locked="0"/>
    </xf>
    <xf numFmtId="0" fontId="19" fillId="0" borderId="17" xfId="0" applyFont="1" applyFill="1" applyBorder="1" applyAlignment="1" applyProtection="1">
      <alignment vertical="center"/>
    </xf>
    <xf numFmtId="0" fontId="24" fillId="6" borderId="18" xfId="0" applyNumberFormat="1" applyFont="1" applyFill="1" applyBorder="1" applyAlignment="1" applyProtection="1">
      <alignment horizontal="center" vertical="center" wrapText="1"/>
    </xf>
    <xf numFmtId="0" fontId="24" fillId="6" borderId="19" xfId="0" applyNumberFormat="1" applyFont="1" applyFill="1" applyBorder="1" applyAlignment="1" applyProtection="1">
      <alignment horizontal="center" vertical="center" wrapText="1"/>
    </xf>
    <xf numFmtId="49" fontId="24" fillId="0" borderId="20" xfId="0" applyNumberFormat="1" applyFont="1" applyBorder="1" applyAlignment="1" applyProtection="1">
      <alignment horizontal="center" vertical="center" wrapText="1"/>
    </xf>
    <xf numFmtId="2" fontId="24" fillId="0" borderId="21" xfId="0" applyNumberFormat="1" applyFont="1" applyFill="1" applyBorder="1" applyAlignment="1" applyProtection="1">
      <alignment horizontal="center" vertical="center" wrapText="1"/>
      <protection locked="0"/>
    </xf>
    <xf numFmtId="0" fontId="0" fillId="2" borderId="0" xfId="0" applyFill="1" applyBorder="1" applyAlignment="1" applyProtection="1">
      <alignment horizontal="left" vertical="top"/>
    </xf>
    <xf numFmtId="0" fontId="19" fillId="0" borderId="10" xfId="0" applyFont="1" applyFill="1" applyBorder="1" applyAlignment="1" applyProtection="1">
      <alignment horizontal="center" vertical="center" wrapText="1"/>
    </xf>
    <xf numFmtId="0" fontId="19" fillId="0" borderId="10" xfId="0" applyFont="1" applyFill="1" applyBorder="1" applyAlignment="1" applyProtection="1">
      <alignment vertical="center"/>
    </xf>
    <xf numFmtId="164" fontId="0" fillId="2" borderId="0" xfId="0" applyNumberFormat="1" applyFill="1" applyBorder="1" applyAlignment="1" applyProtection="1">
      <alignment horizontal="left" vertical="top"/>
    </xf>
    <xf numFmtId="165" fontId="0" fillId="2" borderId="0" xfId="0" applyNumberFormat="1" applyFill="1" applyBorder="1" applyAlignment="1" applyProtection="1">
      <alignment horizontal="left" vertical="top"/>
      <protection locked="0"/>
    </xf>
    <xf numFmtId="165" fontId="0" fillId="2" borderId="11" xfId="0" applyNumberFormat="1" applyFill="1" applyBorder="1" applyAlignment="1" applyProtection="1">
      <alignment horizontal="left" vertical="top"/>
      <protection locked="0"/>
    </xf>
    <xf numFmtId="49" fontId="24" fillId="0" borderId="22" xfId="0" applyNumberFormat="1" applyFont="1" applyBorder="1" applyAlignment="1" applyProtection="1">
      <alignment horizontal="center" vertical="center" wrapText="1"/>
    </xf>
    <xf numFmtId="0" fontId="19" fillId="0" borderId="22" xfId="0" applyFont="1" applyBorder="1" applyAlignment="1" applyProtection="1">
      <alignment vertical="center" wrapText="1"/>
    </xf>
    <xf numFmtId="0" fontId="24" fillId="0" borderId="22" xfId="0" applyFont="1" applyBorder="1" applyAlignment="1" applyProtection="1">
      <alignment horizontal="center" vertical="center" wrapText="1"/>
      <protection locked="0"/>
    </xf>
    <xf numFmtId="2" fontId="24" fillId="0" borderId="22" xfId="0" applyNumberFormat="1" applyFont="1" applyFill="1" applyBorder="1" applyAlignment="1" applyProtection="1">
      <alignment horizontal="center" vertical="center" wrapText="1"/>
      <protection locked="0"/>
    </xf>
    <xf numFmtId="0" fontId="2" fillId="2" borderId="23" xfId="1" applyFont="1" applyBorder="1" applyAlignment="1">
      <alignment horizontal="left" vertical="top"/>
    </xf>
    <xf numFmtId="49" fontId="9" fillId="2" borderId="23" xfId="26" quotePrefix="1" applyBorder="1">
      <alignment horizontal="left" vertical="top" wrapText="1"/>
    </xf>
    <xf numFmtId="0" fontId="0" fillId="2" borderId="23" xfId="0" applyFill="1" applyBorder="1" applyAlignment="1" applyProtection="1">
      <alignment horizontal="left" vertical="top"/>
    </xf>
    <xf numFmtId="164" fontId="0" fillId="0" borderId="23" xfId="0" applyNumberFormat="1" applyFill="1" applyBorder="1" applyAlignment="1" applyProtection="1">
      <alignment horizontal="center" vertical="top"/>
    </xf>
    <xf numFmtId="165" fontId="0" fillId="0" borderId="23" xfId="0" applyNumberFormat="1" applyFill="1" applyBorder="1" applyAlignment="1" applyProtection="1">
      <alignment horizontal="center" vertical="top"/>
      <protection locked="0"/>
    </xf>
    <xf numFmtId="165" fontId="0" fillId="0" borderId="23" xfId="0" applyNumberFormat="1" applyFill="1" applyBorder="1" applyAlignment="1" applyProtection="1">
      <alignment horizontal="right" vertical="top"/>
      <protection locked="0"/>
    </xf>
    <xf numFmtId="49" fontId="19" fillId="0" borderId="24" xfId="0" applyNumberFormat="1" applyFont="1" applyBorder="1" applyAlignment="1" applyProtection="1">
      <alignment horizontal="center" vertical="center" wrapText="1"/>
    </xf>
    <xf numFmtId="0" fontId="19" fillId="0" borderId="24" xfId="0" applyFont="1" applyBorder="1" applyAlignment="1" applyProtection="1">
      <alignment vertical="center" wrapText="1"/>
    </xf>
    <xf numFmtId="0" fontId="19" fillId="0" borderId="24" xfId="0" applyFont="1" applyBorder="1" applyAlignment="1" applyProtection="1">
      <alignment horizontal="center" vertical="center" wrapText="1"/>
      <protection locked="0"/>
    </xf>
    <xf numFmtId="2" fontId="24" fillId="0" borderId="24" xfId="0" applyNumberFormat="1" applyFont="1" applyFill="1" applyBorder="1" applyAlignment="1" applyProtection="1">
      <alignment horizontal="center" vertical="center" wrapText="1"/>
      <protection locked="0"/>
    </xf>
    <xf numFmtId="0" fontId="2" fillId="2" borderId="23" xfId="1" applyFont="1" applyBorder="1">
      <alignment horizontal="left" vertical="top" wrapText="1"/>
    </xf>
    <xf numFmtId="49" fontId="9" fillId="2" borderId="23" xfId="26" applyBorder="1">
      <alignment horizontal="left" vertical="top" wrapText="1"/>
    </xf>
    <xf numFmtId="165" fontId="0" fillId="0" borderId="23" xfId="0" applyNumberFormat="1" applyFill="1" applyBorder="1" applyAlignment="1" applyProtection="1">
      <alignment horizontal="center" vertical="top"/>
    </xf>
    <xf numFmtId="0" fontId="0" fillId="2" borderId="11" xfId="0" applyFill="1" applyBorder="1" applyAlignment="1" applyProtection="1">
      <alignment horizontal="left" vertical="top"/>
    </xf>
    <xf numFmtId="0" fontId="2" fillId="3" borderId="7" xfId="1" quotePrefix="1" applyFont="1" applyFill="1" applyBorder="1" applyAlignment="1">
      <alignment horizontal="left" vertical="top" wrapText="1"/>
    </xf>
    <xf numFmtId="0" fontId="2" fillId="3" borderId="0" xfId="1" quotePrefix="1" applyFont="1" applyFill="1" applyBorder="1" applyAlignment="1">
      <alignment horizontal="left" vertical="top" wrapText="1"/>
    </xf>
    <xf numFmtId="0" fontId="2" fillId="3" borderId="11" xfId="1" quotePrefix="1" applyFont="1" applyFill="1" applyBorder="1" applyAlignment="1">
      <alignment horizontal="left" vertical="top" wrapText="1"/>
    </xf>
    <xf numFmtId="0" fontId="19" fillId="0" borderId="16"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 fillId="3" borderId="5" xfId="1" quotePrefix="1" applyFont="1" applyFill="1" applyBorder="1" applyAlignment="1">
      <alignment horizontal="left" vertical="top" wrapText="1"/>
    </xf>
    <xf numFmtId="0" fontId="2" fillId="3" borderId="2" xfId="1" applyFont="1" applyFill="1" applyBorder="1" applyAlignment="1">
      <alignment horizontal="left" vertical="top" wrapText="1"/>
    </xf>
    <xf numFmtId="0" fontId="2" fillId="3" borderId="6"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2" xfId="1" applyFont="1" applyFill="1" applyBorder="1" applyAlignment="1">
      <alignment horizontal="left" vertical="top" wrapText="1"/>
    </xf>
    <xf numFmtId="0" fontId="2" fillId="0" borderId="6" xfId="1" applyFont="1" applyFill="1" applyBorder="1" applyAlignment="1">
      <alignment horizontal="left" vertical="top" wrapText="1"/>
    </xf>
    <xf numFmtId="49" fontId="2" fillId="2" borderId="5" xfId="0" applyNumberFormat="1" applyFont="1" applyFill="1" applyBorder="1" applyAlignment="1" applyProtection="1">
      <alignment horizontal="left" vertical="top" wrapText="1"/>
    </xf>
    <xf numFmtId="49" fontId="2" fillId="2" borderId="2" xfId="0" applyNumberFormat="1" applyFont="1" applyFill="1" applyBorder="1" applyAlignment="1" applyProtection="1">
      <alignment horizontal="left" vertical="top" wrapText="1"/>
    </xf>
    <xf numFmtId="49" fontId="2" fillId="2" borderId="6" xfId="0" applyNumberFormat="1" applyFont="1" applyFill="1" applyBorder="1" applyAlignment="1" applyProtection="1">
      <alignment horizontal="left" vertical="top" wrapText="1"/>
    </xf>
    <xf numFmtId="0" fontId="2" fillId="3" borderId="7" xfId="1" applyFont="1" applyFill="1" applyBorder="1" applyAlignment="1">
      <alignment horizontal="left" vertical="top" wrapText="1"/>
    </xf>
    <xf numFmtId="0" fontId="2" fillId="3" borderId="0" xfId="1" applyFont="1" applyFill="1" applyBorder="1" applyAlignment="1">
      <alignment horizontal="left" vertical="top" wrapText="1"/>
    </xf>
    <xf numFmtId="0" fontId="2" fillId="3" borderId="11" xfId="1" applyFont="1" applyFill="1" applyBorder="1" applyAlignment="1">
      <alignment horizontal="left" vertical="top" wrapText="1"/>
    </xf>
    <xf numFmtId="0" fontId="2" fillId="2" borderId="7" xfId="1" quotePrefix="1" applyFont="1" applyBorder="1" applyAlignment="1">
      <alignment horizontal="left" vertical="top" wrapText="1"/>
    </xf>
    <xf numFmtId="0" fontId="2" fillId="2" borderId="0" xfId="1" quotePrefix="1" applyFont="1" applyBorder="1" applyAlignment="1">
      <alignment horizontal="left" vertical="top" wrapText="1"/>
    </xf>
    <xf numFmtId="0" fontId="2" fillId="3" borderId="5" xfId="1" applyFont="1" applyFill="1" applyBorder="1" applyAlignment="1">
      <alignment horizontal="left" vertical="top" wrapText="1"/>
    </xf>
    <xf numFmtId="0" fontId="2" fillId="3" borderId="2" xfId="1" quotePrefix="1" applyFont="1" applyFill="1" applyBorder="1" applyAlignment="1">
      <alignment horizontal="left" vertical="top" wrapText="1"/>
    </xf>
    <xf numFmtId="0" fontId="2" fillId="3" borderId="6" xfId="1" quotePrefix="1" applyFont="1" applyFill="1" applyBorder="1" applyAlignment="1">
      <alignment horizontal="left" vertical="top" wrapText="1"/>
    </xf>
    <xf numFmtId="0" fontId="2" fillId="0" borderId="7"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11" xfId="1" applyFont="1" applyFill="1" applyBorder="1" applyAlignment="1">
      <alignment horizontal="left" vertical="top" wrapText="1"/>
    </xf>
    <xf numFmtId="49" fontId="20" fillId="0" borderId="0" xfId="0" applyNumberFormat="1" applyFont="1" applyAlignment="1" applyProtection="1">
      <alignment horizontal="left" vertical="center" wrapText="1"/>
    </xf>
    <xf numFmtId="0" fontId="2" fillId="2" borderId="5" xfId="1" applyFont="1" applyBorder="1" applyAlignment="1">
      <alignment horizontal="left" vertical="top" wrapText="1"/>
    </xf>
    <xf numFmtId="0" fontId="2" fillId="2" borderId="2" xfId="1" applyFont="1" applyBorder="1" applyAlignment="1">
      <alignment horizontal="left" vertical="top" wrapText="1"/>
    </xf>
    <xf numFmtId="0" fontId="2" fillId="2" borderId="6" xfId="1" applyFont="1" applyBorder="1" applyAlignment="1">
      <alignment horizontal="left" vertical="top" wrapText="1"/>
    </xf>
    <xf numFmtId="0" fontId="2" fillId="2" borderId="11" xfId="1" quotePrefix="1" applyFont="1" applyBorder="1" applyAlignment="1">
      <alignment horizontal="left" vertical="top" wrapText="1"/>
    </xf>
    <xf numFmtId="0" fontId="2" fillId="0" borderId="5" xfId="1" quotePrefix="1" applyFont="1" applyFill="1" applyBorder="1" applyAlignment="1">
      <alignment horizontal="left" vertical="top" wrapText="1"/>
    </xf>
    <xf numFmtId="0" fontId="2" fillId="0" borderId="2" xfId="1" quotePrefix="1" applyFont="1" applyFill="1" applyBorder="1" applyAlignment="1">
      <alignment horizontal="left" vertical="top" wrapText="1"/>
    </xf>
    <xf numFmtId="0" fontId="2" fillId="0" borderId="6" xfId="1" quotePrefix="1" applyFont="1" applyFill="1" applyBorder="1" applyAlignment="1">
      <alignment horizontal="left" vertical="top" wrapText="1"/>
    </xf>
    <xf numFmtId="0" fontId="2" fillId="0" borderId="7" xfId="1" quotePrefix="1" applyFont="1" applyFill="1" applyBorder="1" applyAlignment="1">
      <alignment horizontal="left" vertical="top" wrapText="1"/>
    </xf>
    <xf numFmtId="0" fontId="2" fillId="0" borderId="0" xfId="1" quotePrefix="1" applyFont="1" applyFill="1" applyBorder="1" applyAlignment="1">
      <alignment horizontal="left" vertical="top" wrapText="1"/>
    </xf>
    <xf numFmtId="0" fontId="2" fillId="0" borderId="11" xfId="1" quotePrefix="1" applyFont="1" applyFill="1" applyBorder="1" applyAlignment="1">
      <alignment horizontal="left" vertical="top" wrapText="1"/>
    </xf>
    <xf numFmtId="49" fontId="2" fillId="2" borderId="5" xfId="0" quotePrefix="1" applyNumberFormat="1" applyFont="1" applyFill="1" applyBorder="1" applyAlignment="1" applyProtection="1">
      <alignment horizontal="left" vertical="top" wrapText="1"/>
    </xf>
    <xf numFmtId="49" fontId="2" fillId="2" borderId="7" xfId="0" quotePrefix="1" applyNumberFormat="1" applyFont="1" applyFill="1" applyBorder="1" applyAlignment="1" applyProtection="1">
      <alignment horizontal="left" vertical="top" wrapText="1"/>
    </xf>
    <xf numFmtId="49" fontId="2" fillId="2" borderId="0" xfId="0" applyNumberFormat="1" applyFont="1" applyFill="1" applyBorder="1" applyAlignment="1" applyProtection="1">
      <alignment horizontal="left" vertical="top" wrapText="1"/>
    </xf>
    <xf numFmtId="49" fontId="2" fillId="2" borderId="11" xfId="0" applyNumberFormat="1" applyFont="1" applyFill="1" applyBorder="1" applyAlignment="1" applyProtection="1">
      <alignment horizontal="left" vertical="top" wrapText="1"/>
    </xf>
  </cellXfs>
  <cellStyles count="51">
    <cellStyle name="ArtDescriptif" xfId="28" xr:uid="{579D34E9-90D1-4B92-BB40-AFEFE875647E}"/>
    <cellStyle name="ArtLibelleCond" xfId="27" xr:uid="{E67FFB52-0F45-4E7B-8415-F28D1EA8C55A}"/>
    <cellStyle name="ArtNote1" xfId="29" xr:uid="{36D30D1A-D749-4753-9769-3D21A7C531B5}"/>
    <cellStyle name="ArtNote2" xfId="30" xr:uid="{B6CB6197-4077-488B-BA03-85880A257F53}"/>
    <cellStyle name="ArtNote3" xfId="31" xr:uid="{A729B3BD-5288-4D00-944A-F01931E2E336}"/>
    <cellStyle name="ArtNote4" xfId="32" xr:uid="{73EB8C7F-62C4-411F-B304-B35BC5CBC68D}"/>
    <cellStyle name="ArtNote5" xfId="33" xr:uid="{C0AFEF8B-C5CF-46B7-8D3E-05BF0F27AD83}"/>
    <cellStyle name="ArtQuantite" xfId="34" xr:uid="{24930973-86EA-48EB-9195-ECEB20F1B608}"/>
    <cellStyle name="ArtTitre" xfId="26" xr:uid="{9AE7FFDA-E7BA-4B47-A39E-C77D24CA11C2}"/>
    <cellStyle name="ChapDescriptif0" xfId="7" xr:uid="{9B35582E-0B42-4148-B1FC-691A988DE240}"/>
    <cellStyle name="ChapDescriptif1" xfId="11" xr:uid="{49AAE256-D833-4EB2-AAF4-BDF40B716E90}"/>
    <cellStyle name="ChapDescriptif2" xfId="15" xr:uid="{136C484B-E7FB-4A83-8B23-4E49B69D9C74}"/>
    <cellStyle name="ChapDescriptif3" xfId="19" xr:uid="{7072A0C3-6366-4BA6-AF03-17C92AA2E4BA}"/>
    <cellStyle name="ChapDescriptif4" xfId="23" xr:uid="{C0F2CF29-34F5-472F-83F1-44A02A8A3DD6}"/>
    <cellStyle name="ChapNote0" xfId="8" xr:uid="{443588FC-AA79-4204-B6B3-92B7073F9BF6}"/>
    <cellStyle name="ChapNote1" xfId="12" xr:uid="{000911FD-5868-4F8B-89F8-CC33807E7516}"/>
    <cellStyle name="ChapNote2" xfId="16" xr:uid="{45B71781-EC93-44F1-9F31-993A0A8F53E9}"/>
    <cellStyle name="ChapNote3" xfId="20" xr:uid="{75316B5D-B59A-43A1-847B-205DC7D13947}"/>
    <cellStyle name="ChapNote4" xfId="24" xr:uid="{447A3DBB-4D10-4A13-B7DB-42D8C0361442}"/>
    <cellStyle name="ChapRecap0" xfId="9" xr:uid="{EE2995EE-BC1F-4A29-80D2-F3D316DCB0BB}"/>
    <cellStyle name="ChapRecap1" xfId="13" xr:uid="{93114D78-F7F7-4897-92F8-B046880C8A8F}"/>
    <cellStyle name="ChapRecap2" xfId="17" xr:uid="{7172AE86-B796-4BD1-8CE2-34BBD94D4D44}"/>
    <cellStyle name="ChapRecap3" xfId="21" xr:uid="{E362F41D-93F2-44DF-A2E7-360F03C52C39}"/>
    <cellStyle name="ChapRecap4" xfId="25" xr:uid="{3AD1097A-7686-4F9D-9522-B9108DEAFB43}"/>
    <cellStyle name="ChapTitre0" xfId="6" xr:uid="{BDF19853-F9FE-4114-9099-2A9C0AB2EA30}"/>
    <cellStyle name="ChapTitre1" xfId="10" xr:uid="{53E51FCF-0E36-47E9-80B4-E9342DFD16CB}"/>
    <cellStyle name="ChapTitre2" xfId="14" xr:uid="{488F194B-0372-460E-B216-C47EE856DDAA}"/>
    <cellStyle name="ChapTitre3" xfId="18" xr:uid="{DFF05010-867F-4CEA-AA04-129219BFB9AB}"/>
    <cellStyle name="ChapTitre4" xfId="22" xr:uid="{D81495C2-CF72-46D7-B5F7-902A75839D73}"/>
    <cellStyle name="Commentaire" xfId="49" xr:uid="{7A667C1B-AAD4-4280-A3F1-4FDDE4C7AD65}"/>
    <cellStyle name="DQLocQuantNonLoc" xfId="42" xr:uid="{57E5B4E9-F17B-45C7-AFBD-9149079665EC}"/>
    <cellStyle name="DQLocRefClass" xfId="41" xr:uid="{BF40294E-FC1D-4482-B4A8-0D14B207B558}"/>
    <cellStyle name="DQLocStruct" xfId="43" xr:uid="{BD9F8550-0973-49F3-AB11-7D3C6DB10D37}"/>
    <cellStyle name="DQMinutes" xfId="44" xr:uid="{E9E0A586-67FC-4699-A6CD-DB1DCBDD5F12}"/>
    <cellStyle name="Info Entete" xfId="47" xr:uid="{5FCB04ED-FEFA-4FCA-944F-7980C3FA694C}"/>
    <cellStyle name="Inter Entete" xfId="48" xr:uid="{ED369056-28B3-406D-B8D0-54EFC8EBDC38}"/>
    <cellStyle name="LocGen" xfId="36" xr:uid="{793B1100-1AB9-4B01-8FAE-B6E61B3FDFB6}"/>
    <cellStyle name="LocLit" xfId="38" xr:uid="{904216E2-9C8A-4F96-812A-9C306EBE5D0C}"/>
    <cellStyle name="LocRefClass" xfId="37" xr:uid="{79E28A8D-3FE4-4329-84E0-EEE72FED7615}"/>
    <cellStyle name="LocSignetRep" xfId="40" xr:uid="{0B1D93C0-6EC4-4F7A-A160-367DF8879F4F}"/>
    <cellStyle name="LocStrRecap0" xfId="3" xr:uid="{D36AA28E-E3E5-494B-A789-DAE013964A38}"/>
    <cellStyle name="LocStrRecap1" xfId="5" xr:uid="{67DECD54-0F6E-4D5F-8F4F-B305C1071B91}"/>
    <cellStyle name="LocStrTexte0" xfId="2" xr:uid="{98122B96-63BE-4EC0-B55E-78616880B630}"/>
    <cellStyle name="LocStrTexte1" xfId="4" xr:uid="{39BF64A2-53CB-4D4D-9BF0-6A8FF6706CBC}"/>
    <cellStyle name="LocStruct" xfId="39" xr:uid="{FAEBB0FC-AA22-4D0C-9340-C308580D3310}"/>
    <cellStyle name="LocTitre" xfId="35" xr:uid="{9788E840-5AEE-4710-9A8A-71718FDDBC0B}"/>
    <cellStyle name="Lot" xfId="45" xr:uid="{3F475826-433B-4FD4-9288-096D6AB6F72F}"/>
    <cellStyle name="Normal" xfId="0" builtinId="0" customBuiltin="1"/>
    <cellStyle name="Normal 2 2" xfId="50" xr:uid="{2759A412-E069-448C-A1B9-7C36977FD063}"/>
    <cellStyle name="Numerotation" xfId="1" xr:uid="{C4B87C51-E487-4684-BF5E-AF0986068CEC}"/>
    <cellStyle name="Titre Entete" xfId="46" xr:uid="{75EE4A9A-D6F3-42AE-BB60-F8DD6A44BD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5" name="Image 4">
          <a:extLst>
            <a:ext uri="{FF2B5EF4-FFF2-40B4-BE49-F238E27FC236}">
              <a16:creationId xmlns:a16="http://schemas.microsoft.com/office/drawing/2014/main" id="{D7FB12DF-4024-4A16-BA1D-6F497DDB7D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2" name="Image 1">
          <a:extLst>
            <a:ext uri="{FF2B5EF4-FFF2-40B4-BE49-F238E27FC236}">
              <a16:creationId xmlns:a16="http://schemas.microsoft.com/office/drawing/2014/main" id="{88733F83-44F6-43A6-8E38-5351EF79CA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2" name="Image 1">
          <a:extLst>
            <a:ext uri="{FF2B5EF4-FFF2-40B4-BE49-F238E27FC236}">
              <a16:creationId xmlns:a16="http://schemas.microsoft.com/office/drawing/2014/main" id="{D877836D-0C13-49E3-8D38-86EE5694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D6F71-C7C8-4938-95B6-F977D26F037D}">
  <sheetPr>
    <pageSetUpPr fitToPage="1"/>
  </sheetPr>
  <dimension ref="A1:ZZ188"/>
  <sheetViews>
    <sheetView tabSelected="1" zoomScaleNormal="100" workbookViewId="0">
      <pane xSplit="2" ySplit="5" topLeftCell="C174" activePane="bottomRight" state="frozen"/>
      <selection pane="topRight" activeCell="C1" sqref="C1"/>
      <selection pane="bottomLeft" activeCell="A3" sqref="A3"/>
      <selection pane="bottomRight" activeCell="K18" sqref="K18"/>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59</v>
      </c>
    </row>
    <row r="2" spans="1:702" ht="29.25" customHeight="1" x14ac:dyDescent="0.25">
      <c r="A2" s="1"/>
      <c r="B2" s="100" t="s">
        <v>264</v>
      </c>
      <c r="C2" s="100"/>
      <c r="D2" s="100"/>
      <c r="E2" s="100"/>
      <c r="F2" s="100"/>
    </row>
    <row r="3" spans="1:702" ht="15.75" x14ac:dyDescent="0.25">
      <c r="A3" s="1"/>
      <c r="B3" s="17"/>
    </row>
    <row r="4" spans="1:702" x14ac:dyDescent="0.25">
      <c r="A4" s="1"/>
      <c r="B4" s="18" t="s">
        <v>60</v>
      </c>
    </row>
    <row r="6" spans="1:702" ht="15.75" x14ac:dyDescent="0.25">
      <c r="A6" s="43" t="s">
        <v>122</v>
      </c>
      <c r="B6" s="19"/>
      <c r="C6" s="20"/>
      <c r="D6" s="21"/>
      <c r="E6" s="21"/>
      <c r="F6" s="22"/>
      <c r="ZY6" s="1" t="s">
        <v>1</v>
      </c>
      <c r="ZZ6" s="2"/>
    </row>
    <row r="7" spans="1:702" x14ac:dyDescent="0.25">
      <c r="A7" s="44" t="s">
        <v>127</v>
      </c>
      <c r="B7" s="23"/>
      <c r="C7" s="24"/>
      <c r="D7" s="25"/>
      <c r="E7" s="26"/>
      <c r="F7" s="27">
        <f>ROUND(D7*E7,2)</f>
        <v>0</v>
      </c>
      <c r="ZY7" s="1" t="s">
        <v>4</v>
      </c>
      <c r="ZZ7" s="2" t="s">
        <v>5</v>
      </c>
    </row>
    <row r="8" spans="1:702" ht="26.1" customHeight="1" x14ac:dyDescent="0.25">
      <c r="A8" s="101" t="s">
        <v>62</v>
      </c>
      <c r="B8" s="102"/>
      <c r="C8" s="102"/>
      <c r="D8" s="102"/>
      <c r="E8" s="102"/>
      <c r="F8" s="103"/>
      <c r="ZZ8" s="2"/>
    </row>
    <row r="9" spans="1:702" x14ac:dyDescent="0.25">
      <c r="A9" s="92" t="s">
        <v>63</v>
      </c>
      <c r="B9" s="93"/>
      <c r="C9" s="93"/>
      <c r="D9" s="93"/>
      <c r="E9" s="93"/>
      <c r="F9" s="104"/>
      <c r="ZZ9" s="2"/>
    </row>
    <row r="10" spans="1:702" ht="15" customHeight="1" x14ac:dyDescent="0.25">
      <c r="A10" s="92" t="s">
        <v>64</v>
      </c>
      <c r="B10" s="93"/>
      <c r="C10" s="51"/>
      <c r="D10" s="54"/>
      <c r="E10" s="55"/>
      <c r="F10" s="56"/>
      <c r="ZZ10" s="2"/>
    </row>
    <row r="11" spans="1:702" ht="26.1" customHeight="1" x14ac:dyDescent="0.25">
      <c r="A11" s="92" t="s">
        <v>65</v>
      </c>
      <c r="B11" s="93"/>
      <c r="C11" s="93"/>
      <c r="D11" s="93"/>
      <c r="E11" s="93"/>
      <c r="F11" s="104"/>
      <c r="ZZ11" s="2"/>
    </row>
    <row r="12" spans="1:702" ht="15" customHeight="1" x14ac:dyDescent="0.25">
      <c r="A12" s="92" t="s">
        <v>66</v>
      </c>
      <c r="B12" s="93"/>
      <c r="C12" s="51"/>
      <c r="D12" s="54"/>
      <c r="E12" s="55"/>
      <c r="F12" s="56"/>
      <c r="ZZ12" s="2"/>
    </row>
    <row r="13" spans="1:702" ht="15" customHeight="1" x14ac:dyDescent="0.25">
      <c r="A13" s="92" t="s">
        <v>67</v>
      </c>
      <c r="B13" s="93"/>
      <c r="C13" s="51"/>
      <c r="D13" s="54"/>
      <c r="E13" s="55"/>
      <c r="F13" s="56"/>
      <c r="ZZ13" s="2"/>
    </row>
    <row r="14" spans="1:702" x14ac:dyDescent="0.25">
      <c r="A14" s="92" t="s">
        <v>68</v>
      </c>
      <c r="B14" s="93"/>
      <c r="C14" s="93"/>
      <c r="D14" s="93"/>
      <c r="E14" s="93"/>
      <c r="F14" s="104"/>
      <c r="ZZ14" s="2"/>
    </row>
    <row r="15" spans="1:702" x14ac:dyDescent="0.25">
      <c r="A15" s="92" t="s">
        <v>69</v>
      </c>
      <c r="B15" s="93"/>
      <c r="C15" s="93"/>
      <c r="D15" s="93"/>
      <c r="E15" s="93"/>
      <c r="F15" s="104"/>
      <c r="ZZ15" s="2"/>
    </row>
    <row r="16" spans="1:702" ht="26.1" customHeight="1" x14ac:dyDescent="0.25">
      <c r="A16" s="92" t="s">
        <v>70</v>
      </c>
      <c r="B16" s="93"/>
      <c r="C16" s="93"/>
      <c r="D16" s="93"/>
      <c r="E16" s="93"/>
      <c r="F16" s="104"/>
      <c r="ZZ16" s="2"/>
    </row>
    <row r="17" spans="1:702" s="28" customFormat="1" ht="8.1" customHeight="1" x14ac:dyDescent="0.25">
      <c r="A17" s="78"/>
      <c r="B17" s="79"/>
      <c r="C17" s="52"/>
      <c r="D17" s="53"/>
      <c r="E17" s="53"/>
      <c r="F17" s="46"/>
    </row>
    <row r="18" spans="1:702" s="30" customFormat="1" ht="38.25" x14ac:dyDescent="0.25">
      <c r="A18" s="47" t="s">
        <v>71</v>
      </c>
      <c r="B18" s="29" t="s">
        <v>72</v>
      </c>
      <c r="C18" s="29" t="s">
        <v>0</v>
      </c>
      <c r="D18" s="29" t="s">
        <v>74</v>
      </c>
      <c r="E18" s="29" t="s">
        <v>73</v>
      </c>
      <c r="F18" s="48" t="s">
        <v>75</v>
      </c>
    </row>
    <row r="19" spans="1:702" s="28" customFormat="1" ht="8.1" customHeight="1" x14ac:dyDescent="0.25">
      <c r="A19" s="57"/>
      <c r="B19" s="58"/>
      <c r="C19" s="59"/>
      <c r="D19" s="60"/>
      <c r="E19" s="60"/>
      <c r="F19" s="60"/>
    </row>
    <row r="20" spans="1:702" x14ac:dyDescent="0.25">
      <c r="A20" s="61" t="s">
        <v>146</v>
      </c>
      <c r="B20" s="62" t="s">
        <v>61</v>
      </c>
      <c r="C20" s="63" t="s">
        <v>3</v>
      </c>
      <c r="D20" s="64">
        <v>1</v>
      </c>
      <c r="E20" s="65"/>
      <c r="F20" s="66">
        <f>E20*D20</f>
        <v>0</v>
      </c>
      <c r="ZZ20" s="2"/>
    </row>
    <row r="21" spans="1:702" s="28" customFormat="1" ht="8.1" customHeight="1" x14ac:dyDescent="0.25">
      <c r="A21" s="67"/>
      <c r="B21" s="68"/>
      <c r="C21" s="69"/>
      <c r="D21" s="70"/>
      <c r="E21" s="70"/>
      <c r="F21" s="70"/>
    </row>
    <row r="22" spans="1:702" x14ac:dyDescent="0.25">
      <c r="A22" s="44" t="s">
        <v>128</v>
      </c>
      <c r="B22" s="23"/>
      <c r="C22" s="24"/>
      <c r="D22" s="25"/>
      <c r="E22" s="26"/>
      <c r="F22" s="27">
        <f>ROUND(D22*E22,2)</f>
        <v>0</v>
      </c>
      <c r="ZY22" s="1" t="s">
        <v>4</v>
      </c>
      <c r="ZZ22" s="2" t="s">
        <v>5</v>
      </c>
    </row>
    <row r="23" spans="1:702" s="39" customFormat="1" ht="26.1" customHeight="1" x14ac:dyDescent="0.25">
      <c r="A23" s="83" t="s">
        <v>76</v>
      </c>
      <c r="B23" s="84"/>
      <c r="C23" s="84"/>
      <c r="D23" s="84"/>
      <c r="E23" s="84"/>
      <c r="F23" s="85"/>
      <c r="ZZ23" s="40"/>
    </row>
    <row r="24" spans="1:702" s="39" customFormat="1" x14ac:dyDescent="0.25">
      <c r="A24" s="97" t="s">
        <v>77</v>
      </c>
      <c r="B24" s="98"/>
      <c r="C24" s="98"/>
      <c r="D24" s="98"/>
      <c r="E24" s="98"/>
      <c r="F24" s="99"/>
      <c r="ZZ24" s="40"/>
    </row>
    <row r="25" spans="1:702" s="28" customFormat="1" ht="8.1" customHeight="1" x14ac:dyDescent="0.25">
      <c r="A25" s="78"/>
      <c r="B25" s="79"/>
      <c r="C25" s="52"/>
      <c r="D25" s="53"/>
      <c r="E25" s="53"/>
      <c r="F25" s="46"/>
    </row>
    <row r="26" spans="1:702" s="30" customFormat="1" ht="38.25" x14ac:dyDescent="0.25">
      <c r="A26" s="47" t="s">
        <v>71</v>
      </c>
      <c r="B26" s="29" t="s">
        <v>72</v>
      </c>
      <c r="C26" s="29" t="s">
        <v>0</v>
      </c>
      <c r="D26" s="29" t="s">
        <v>74</v>
      </c>
      <c r="E26" s="29" t="s">
        <v>73</v>
      </c>
      <c r="F26" s="48" t="s">
        <v>75</v>
      </c>
    </row>
    <row r="27" spans="1:702" s="28" customFormat="1" ht="8.1" customHeight="1" x14ac:dyDescent="0.25">
      <c r="A27" s="57"/>
      <c r="B27" s="58"/>
      <c r="C27" s="59"/>
      <c r="D27" s="60"/>
      <c r="E27" s="60"/>
      <c r="F27" s="60"/>
    </row>
    <row r="28" spans="1:702" x14ac:dyDescent="0.25">
      <c r="A28" s="71" t="s">
        <v>147</v>
      </c>
      <c r="B28" s="72" t="s">
        <v>8</v>
      </c>
      <c r="C28" s="63" t="s">
        <v>6</v>
      </c>
      <c r="D28" s="64">
        <v>7</v>
      </c>
      <c r="E28" s="65"/>
      <c r="F28" s="66">
        <f>ROUND(D28*E28,2)</f>
        <v>0</v>
      </c>
      <c r="ZY28" s="1" t="s">
        <v>4</v>
      </c>
      <c r="ZZ28" s="2" t="s">
        <v>7</v>
      </c>
    </row>
    <row r="29" spans="1:702" s="28" customFormat="1" ht="8.1" customHeight="1" x14ac:dyDescent="0.25">
      <c r="A29" s="67"/>
      <c r="B29" s="68"/>
      <c r="C29" s="69"/>
      <c r="D29" s="70"/>
      <c r="E29" s="70"/>
      <c r="F29" s="70"/>
    </row>
    <row r="30" spans="1:702" x14ac:dyDescent="0.25">
      <c r="A30" s="44" t="s">
        <v>129</v>
      </c>
      <c r="B30" s="23"/>
      <c r="C30" s="24"/>
      <c r="D30" s="25"/>
      <c r="E30" s="26"/>
      <c r="F30" s="27">
        <f>ROUND(D30*E30,2)</f>
        <v>0</v>
      </c>
      <c r="ZY30" s="1" t="s">
        <v>4</v>
      </c>
      <c r="ZZ30" s="2" t="s">
        <v>5</v>
      </c>
    </row>
    <row r="31" spans="1:702" s="39" customFormat="1" ht="26.1" customHeight="1" x14ac:dyDescent="0.25">
      <c r="A31" s="83" t="s">
        <v>78</v>
      </c>
      <c r="B31" s="84"/>
      <c r="C31" s="84"/>
      <c r="D31" s="84"/>
      <c r="E31" s="84"/>
      <c r="F31" s="85"/>
      <c r="ZZ31" s="40"/>
    </row>
    <row r="32" spans="1:702" s="39" customFormat="1" x14ac:dyDescent="0.25">
      <c r="A32" s="97" t="s">
        <v>79</v>
      </c>
      <c r="B32" s="98"/>
      <c r="C32" s="98"/>
      <c r="D32" s="98"/>
      <c r="E32" s="98"/>
      <c r="F32" s="99"/>
      <c r="ZZ32" s="40"/>
    </row>
    <row r="33" spans="1:702" s="28" customFormat="1" ht="8.1" customHeight="1" x14ac:dyDescent="0.25">
      <c r="A33" s="78"/>
      <c r="B33" s="79"/>
      <c r="C33" s="52"/>
      <c r="D33" s="53"/>
      <c r="E33" s="53"/>
      <c r="F33" s="46"/>
    </row>
    <row r="34" spans="1:702" s="30" customFormat="1" ht="38.25" x14ac:dyDescent="0.25">
      <c r="A34" s="47" t="s">
        <v>71</v>
      </c>
      <c r="B34" s="29" t="s">
        <v>72</v>
      </c>
      <c r="C34" s="29" t="s">
        <v>0</v>
      </c>
      <c r="D34" s="29" t="s">
        <v>74</v>
      </c>
      <c r="E34" s="29" t="s">
        <v>73</v>
      </c>
      <c r="F34" s="48" t="s">
        <v>75</v>
      </c>
    </row>
    <row r="35" spans="1:702" s="28" customFormat="1" ht="8.1" customHeight="1" x14ac:dyDescent="0.25">
      <c r="A35" s="57"/>
      <c r="B35" s="58"/>
      <c r="C35" s="59"/>
      <c r="D35" s="60"/>
      <c r="E35" s="60"/>
      <c r="F35" s="60"/>
    </row>
    <row r="36" spans="1:702" x14ac:dyDescent="0.25">
      <c r="A36" s="71" t="s">
        <v>148</v>
      </c>
      <c r="B36" s="72" t="s">
        <v>11</v>
      </c>
      <c r="C36" s="63" t="s">
        <v>9</v>
      </c>
      <c r="D36" s="64">
        <v>1</v>
      </c>
      <c r="E36" s="65"/>
      <c r="F36" s="66">
        <f>ROUND(D36*E36,2)</f>
        <v>0</v>
      </c>
      <c r="ZY36" s="1" t="s">
        <v>4</v>
      </c>
      <c r="ZZ36" s="2" t="s">
        <v>10</v>
      </c>
    </row>
    <row r="37" spans="1:702" s="28" customFormat="1" ht="8.1" customHeight="1" x14ac:dyDescent="0.25">
      <c r="A37" s="67"/>
      <c r="B37" s="68"/>
      <c r="C37" s="69"/>
      <c r="D37" s="70"/>
      <c r="E37" s="70"/>
      <c r="F37" s="70"/>
    </row>
    <row r="38" spans="1:702" x14ac:dyDescent="0.25">
      <c r="A38" s="44" t="s">
        <v>130</v>
      </c>
      <c r="B38" s="23"/>
      <c r="C38" s="24"/>
      <c r="D38" s="25"/>
      <c r="E38" s="26"/>
      <c r="F38" s="27">
        <f>ROUND(D38*E38,2)</f>
        <v>0</v>
      </c>
      <c r="ZY38" s="1" t="s">
        <v>4</v>
      </c>
      <c r="ZZ38" s="2" t="s">
        <v>5</v>
      </c>
    </row>
    <row r="39" spans="1:702" s="39" customFormat="1" ht="39" customHeight="1" x14ac:dyDescent="0.25">
      <c r="A39" s="105" t="s">
        <v>80</v>
      </c>
      <c r="B39" s="106"/>
      <c r="C39" s="106"/>
      <c r="D39" s="106"/>
      <c r="E39" s="106"/>
      <c r="F39" s="107"/>
      <c r="J39" s="41"/>
      <c r="ZZ39" s="40"/>
    </row>
    <row r="40" spans="1:702" s="39" customFormat="1" ht="51.95" customHeight="1" x14ac:dyDescent="0.25">
      <c r="A40" s="108" t="s">
        <v>81</v>
      </c>
      <c r="B40" s="109"/>
      <c r="C40" s="109"/>
      <c r="D40" s="109"/>
      <c r="E40" s="109"/>
      <c r="F40" s="110"/>
      <c r="ZZ40" s="40"/>
    </row>
    <row r="41" spans="1:702" s="28" customFormat="1" ht="8.1" customHeight="1" x14ac:dyDescent="0.25">
      <c r="A41" s="78"/>
      <c r="B41" s="79"/>
      <c r="C41" s="52"/>
      <c r="D41" s="53"/>
      <c r="E41" s="53"/>
      <c r="F41" s="46"/>
    </row>
    <row r="42" spans="1:702" s="30" customFormat="1" ht="38.25" x14ac:dyDescent="0.25">
      <c r="A42" s="47" t="s">
        <v>71</v>
      </c>
      <c r="B42" s="29" t="s">
        <v>72</v>
      </c>
      <c r="C42" s="29" t="s">
        <v>0</v>
      </c>
      <c r="D42" s="29" t="s">
        <v>74</v>
      </c>
      <c r="E42" s="29" t="s">
        <v>73</v>
      </c>
      <c r="F42" s="48" t="s">
        <v>75</v>
      </c>
    </row>
    <row r="43" spans="1:702" s="28" customFormat="1" ht="8.1" customHeight="1" x14ac:dyDescent="0.25">
      <c r="A43" s="49"/>
      <c r="B43" s="31"/>
      <c r="C43" s="32"/>
      <c r="D43" s="45"/>
      <c r="E43" s="45"/>
      <c r="F43" s="50"/>
    </row>
    <row r="44" spans="1:702" x14ac:dyDescent="0.25">
      <c r="A44" s="71" t="s">
        <v>149</v>
      </c>
      <c r="B44" s="72" t="s">
        <v>13</v>
      </c>
      <c r="C44" s="63" t="s">
        <v>3</v>
      </c>
      <c r="D44" s="64">
        <v>1</v>
      </c>
      <c r="E44" s="65"/>
      <c r="F44" s="66">
        <f>ROUND(D44*E44,2)</f>
        <v>0</v>
      </c>
      <c r="ZY44" s="1" t="s">
        <v>4</v>
      </c>
      <c r="ZZ44" s="2" t="s">
        <v>12</v>
      </c>
    </row>
    <row r="45" spans="1:702" x14ac:dyDescent="0.25">
      <c r="A45" s="71" t="s">
        <v>150</v>
      </c>
      <c r="B45" s="72" t="s">
        <v>15</v>
      </c>
      <c r="C45" s="63" t="s">
        <v>3</v>
      </c>
      <c r="D45" s="64">
        <v>1</v>
      </c>
      <c r="E45" s="65"/>
      <c r="F45" s="66">
        <f>ROUND(D45*E45,2)</f>
        <v>0</v>
      </c>
      <c r="ZY45" s="1" t="s">
        <v>4</v>
      </c>
      <c r="ZZ45" s="2" t="s">
        <v>14</v>
      </c>
    </row>
    <row r="46" spans="1:702" s="28" customFormat="1" ht="8.1" customHeight="1" x14ac:dyDescent="0.25">
      <c r="A46" s="67"/>
      <c r="B46" s="68"/>
      <c r="C46" s="69"/>
      <c r="D46" s="70"/>
      <c r="E46" s="70"/>
      <c r="F46" s="70"/>
    </row>
    <row r="47" spans="1:702" x14ac:dyDescent="0.25">
      <c r="A47" s="44" t="s">
        <v>131</v>
      </c>
      <c r="B47" s="23"/>
      <c r="C47" s="24"/>
      <c r="D47" s="25"/>
      <c r="E47" s="26"/>
      <c r="F47" s="27">
        <f>ROUND(D47*E47,2)</f>
        <v>0</v>
      </c>
      <c r="ZY47" s="1" t="s">
        <v>4</v>
      </c>
      <c r="ZZ47" s="2" t="s">
        <v>5</v>
      </c>
    </row>
    <row r="48" spans="1:702" s="39" customFormat="1" ht="26.1" customHeight="1" x14ac:dyDescent="0.25">
      <c r="A48" s="83" t="s">
        <v>82</v>
      </c>
      <c r="B48" s="84"/>
      <c r="C48" s="84"/>
      <c r="D48" s="84"/>
      <c r="E48" s="84"/>
      <c r="F48" s="85"/>
      <c r="ZZ48" s="40"/>
    </row>
    <row r="49" spans="1:702" s="39" customFormat="1" x14ac:dyDescent="0.25">
      <c r="A49" s="33" t="s">
        <v>83</v>
      </c>
      <c r="B49" s="34"/>
      <c r="C49" s="35"/>
      <c r="D49" s="36"/>
      <c r="E49" s="37"/>
      <c r="F49" s="38"/>
      <c r="ZZ49" s="40"/>
    </row>
    <row r="50" spans="1:702" s="39" customFormat="1" x14ac:dyDescent="0.25">
      <c r="A50" s="42" t="s">
        <v>84</v>
      </c>
      <c r="B50" s="34"/>
      <c r="C50" s="35"/>
      <c r="D50" s="36"/>
      <c r="E50" s="37"/>
      <c r="F50" s="38"/>
      <c r="ZZ50" s="40"/>
    </row>
    <row r="51" spans="1:702" s="39" customFormat="1" x14ac:dyDescent="0.25">
      <c r="A51" s="42" t="s">
        <v>85</v>
      </c>
      <c r="B51" s="34"/>
      <c r="C51" s="35"/>
      <c r="D51" s="36"/>
      <c r="E51" s="37"/>
      <c r="F51" s="38"/>
      <c r="ZZ51" s="40"/>
    </row>
    <row r="52" spans="1:702" s="39" customFormat="1" x14ac:dyDescent="0.25">
      <c r="A52" s="42" t="s">
        <v>86</v>
      </c>
      <c r="B52" s="34"/>
      <c r="C52" s="35"/>
      <c r="D52" s="36"/>
      <c r="E52" s="37"/>
      <c r="F52" s="38"/>
      <c r="ZZ52" s="40"/>
    </row>
    <row r="53" spans="1:702" s="39" customFormat="1" x14ac:dyDescent="0.25">
      <c r="A53" s="42" t="s">
        <v>87</v>
      </c>
      <c r="B53" s="34"/>
      <c r="C53" s="35"/>
      <c r="D53" s="36"/>
      <c r="E53" s="37"/>
      <c r="F53" s="38"/>
      <c r="ZZ53" s="40"/>
    </row>
    <row r="54" spans="1:702" s="28" customFormat="1" ht="8.1" customHeight="1" x14ac:dyDescent="0.25">
      <c r="A54" s="78"/>
      <c r="B54" s="79"/>
      <c r="C54" s="52"/>
      <c r="D54" s="53"/>
      <c r="E54" s="53"/>
      <c r="F54" s="46"/>
    </row>
    <row r="55" spans="1:702" s="30" customFormat="1" ht="38.25" x14ac:dyDescent="0.25">
      <c r="A55" s="47" t="s">
        <v>71</v>
      </c>
      <c r="B55" s="29" t="s">
        <v>72</v>
      </c>
      <c r="C55" s="29" t="s">
        <v>0</v>
      </c>
      <c r="D55" s="29" t="s">
        <v>74</v>
      </c>
      <c r="E55" s="29" t="s">
        <v>73</v>
      </c>
      <c r="F55" s="48" t="s">
        <v>75</v>
      </c>
    </row>
    <row r="56" spans="1:702" s="28" customFormat="1" ht="8.1" customHeight="1" x14ac:dyDescent="0.25">
      <c r="A56" s="57"/>
      <c r="B56" s="58"/>
      <c r="C56" s="59"/>
      <c r="D56" s="60"/>
      <c r="E56" s="60"/>
      <c r="F56" s="60"/>
    </row>
    <row r="57" spans="1:702" x14ac:dyDescent="0.25">
      <c r="A57" s="71" t="s">
        <v>151</v>
      </c>
      <c r="B57" s="72" t="s">
        <v>17</v>
      </c>
      <c r="C57" s="63" t="s">
        <v>3</v>
      </c>
      <c r="D57" s="64">
        <v>1</v>
      </c>
      <c r="E57" s="65"/>
      <c r="F57" s="66">
        <f>ROUND(D57*E57,2)</f>
        <v>0</v>
      </c>
      <c r="ZY57" s="1" t="s">
        <v>4</v>
      </c>
      <c r="ZZ57" s="2" t="s">
        <v>16</v>
      </c>
    </row>
    <row r="58" spans="1:702" s="28" customFormat="1" ht="8.1" customHeight="1" x14ac:dyDescent="0.25">
      <c r="A58" s="67"/>
      <c r="B58" s="68"/>
      <c r="C58" s="69"/>
      <c r="D58" s="70"/>
      <c r="E58" s="70"/>
      <c r="F58" s="70"/>
    </row>
    <row r="59" spans="1:702" ht="15.75" x14ac:dyDescent="0.25">
      <c r="A59" s="43" t="s">
        <v>123</v>
      </c>
      <c r="B59" s="19"/>
      <c r="C59" s="20"/>
      <c r="D59" s="21"/>
      <c r="E59" s="21"/>
      <c r="F59" s="22"/>
      <c r="ZY59" s="1" t="s">
        <v>1</v>
      </c>
      <c r="ZZ59" s="2"/>
    </row>
    <row r="60" spans="1:702" x14ac:dyDescent="0.25">
      <c r="A60" s="44" t="s">
        <v>132</v>
      </c>
      <c r="B60" s="23"/>
      <c r="C60" s="24"/>
      <c r="D60" s="25"/>
      <c r="E60" s="26"/>
      <c r="F60" s="27">
        <f>ROUND(D60*E60,2)</f>
        <v>0</v>
      </c>
      <c r="ZY60" s="1" t="s">
        <v>4</v>
      </c>
      <c r="ZZ60" s="2" t="s">
        <v>5</v>
      </c>
    </row>
    <row r="61" spans="1:702" ht="26.1" customHeight="1" x14ac:dyDescent="0.25">
      <c r="A61" s="86" t="s">
        <v>90</v>
      </c>
      <c r="B61" s="87"/>
      <c r="C61" s="87"/>
      <c r="D61" s="87"/>
      <c r="E61" s="87"/>
      <c r="F61" s="88"/>
    </row>
    <row r="62" spans="1:702" ht="26.1" customHeight="1" x14ac:dyDescent="0.25">
      <c r="A62" s="89" t="s">
        <v>89</v>
      </c>
      <c r="B62" s="90"/>
      <c r="C62" s="90"/>
      <c r="D62" s="90"/>
      <c r="E62" s="90"/>
      <c r="F62" s="91"/>
      <c r="ZZ62" s="2"/>
    </row>
    <row r="63" spans="1:702" s="28" customFormat="1" ht="8.1" customHeight="1" x14ac:dyDescent="0.25">
      <c r="A63" s="78"/>
      <c r="B63" s="79"/>
      <c r="C63" s="52"/>
      <c r="D63" s="53"/>
      <c r="E63" s="53"/>
      <c r="F63" s="46"/>
    </row>
    <row r="64" spans="1:702" s="30" customFormat="1" ht="38.25" x14ac:dyDescent="0.25">
      <c r="A64" s="47" t="s">
        <v>71</v>
      </c>
      <c r="B64" s="29" t="s">
        <v>72</v>
      </c>
      <c r="C64" s="29" t="s">
        <v>0</v>
      </c>
      <c r="D64" s="29" t="s">
        <v>74</v>
      </c>
      <c r="E64" s="29" t="s">
        <v>73</v>
      </c>
      <c r="F64" s="48" t="s">
        <v>75</v>
      </c>
    </row>
    <row r="65" spans="1:702" s="28" customFormat="1" ht="8.1" customHeight="1" x14ac:dyDescent="0.25">
      <c r="A65" s="57"/>
      <c r="B65" s="58"/>
      <c r="C65" s="59"/>
      <c r="D65" s="60"/>
      <c r="E65" s="60"/>
      <c r="F65" s="60"/>
    </row>
    <row r="66" spans="1:702" ht="24" x14ac:dyDescent="0.25">
      <c r="A66" s="71" t="s">
        <v>152</v>
      </c>
      <c r="B66" s="72" t="s">
        <v>177</v>
      </c>
      <c r="C66" s="63" t="s">
        <v>19</v>
      </c>
      <c r="D66" s="73">
        <v>14</v>
      </c>
      <c r="E66" s="65"/>
      <c r="F66" s="66">
        <f>ROUND(D66*E66,2)</f>
        <v>0</v>
      </c>
      <c r="ZY66" s="1" t="s">
        <v>4</v>
      </c>
      <c r="ZZ66" s="2" t="s">
        <v>20</v>
      </c>
    </row>
    <row r="67" spans="1:702" x14ac:dyDescent="0.25">
      <c r="A67" s="71" t="s">
        <v>153</v>
      </c>
      <c r="B67" s="72" t="s">
        <v>219</v>
      </c>
      <c r="C67" s="63" t="s">
        <v>21</v>
      </c>
      <c r="D67" s="73">
        <v>14</v>
      </c>
      <c r="E67" s="65"/>
      <c r="F67" s="66">
        <f>ROUND(D67*E67,2)</f>
        <v>0</v>
      </c>
      <c r="ZY67" s="1" t="s">
        <v>4</v>
      </c>
      <c r="ZZ67" s="2" t="s">
        <v>22</v>
      </c>
    </row>
    <row r="68" spans="1:702" s="28" customFormat="1" ht="8.1" customHeight="1" x14ac:dyDescent="0.25">
      <c r="A68" s="67"/>
      <c r="B68" s="68"/>
      <c r="C68" s="69"/>
      <c r="D68" s="70"/>
      <c r="E68" s="70"/>
      <c r="F68" s="70"/>
    </row>
    <row r="69" spans="1:702" x14ac:dyDescent="0.25">
      <c r="A69" s="44" t="s">
        <v>133</v>
      </c>
      <c r="B69" s="23"/>
      <c r="C69" s="24"/>
      <c r="D69" s="25"/>
      <c r="E69" s="26"/>
      <c r="F69" s="27">
        <f>ROUND(D69*E69,2)</f>
        <v>0</v>
      </c>
      <c r="ZY69" s="1" t="s">
        <v>4</v>
      </c>
      <c r="ZZ69" s="2" t="s">
        <v>5</v>
      </c>
    </row>
    <row r="70" spans="1:702" ht="26.1" customHeight="1" x14ac:dyDescent="0.25">
      <c r="A70" s="80" t="s">
        <v>230</v>
      </c>
      <c r="B70" s="81"/>
      <c r="C70" s="81"/>
      <c r="D70" s="81"/>
      <c r="E70" s="81"/>
      <c r="F70" s="82"/>
      <c r="ZY70" s="1" t="s">
        <v>18</v>
      </c>
      <c r="ZZ70" s="2"/>
    </row>
    <row r="71" spans="1:702" ht="39" customHeight="1" x14ac:dyDescent="0.25">
      <c r="A71" s="75" t="s">
        <v>231</v>
      </c>
      <c r="B71" s="76"/>
      <c r="C71" s="76"/>
      <c r="D71" s="76"/>
      <c r="E71" s="76"/>
      <c r="F71" s="77"/>
      <c r="ZZ71" s="2"/>
    </row>
    <row r="72" spans="1:702" ht="51.95" customHeight="1" x14ac:dyDescent="0.25">
      <c r="A72" s="75" t="s">
        <v>229</v>
      </c>
      <c r="B72" s="76"/>
      <c r="C72" s="76"/>
      <c r="D72" s="76"/>
      <c r="E72" s="76"/>
      <c r="F72" s="77"/>
      <c r="ZZ72" s="2"/>
    </row>
    <row r="73" spans="1:702" s="28" customFormat="1" ht="8.1" customHeight="1" x14ac:dyDescent="0.25">
      <c r="A73" s="78"/>
      <c r="B73" s="79"/>
      <c r="C73" s="52"/>
      <c r="D73" s="53"/>
      <c r="E73" s="53"/>
      <c r="F73" s="46"/>
    </row>
    <row r="74" spans="1:702" s="30" customFormat="1" ht="38.25" x14ac:dyDescent="0.25">
      <c r="A74" s="47" t="s">
        <v>71</v>
      </c>
      <c r="B74" s="29" t="s">
        <v>72</v>
      </c>
      <c r="C74" s="29" t="s">
        <v>0</v>
      </c>
      <c r="D74" s="29" t="s">
        <v>74</v>
      </c>
      <c r="E74" s="29" t="s">
        <v>73</v>
      </c>
      <c r="F74" s="48" t="s">
        <v>75</v>
      </c>
    </row>
    <row r="75" spans="1:702" s="28" customFormat="1" ht="8.1" customHeight="1" x14ac:dyDescent="0.25">
      <c r="A75" s="57"/>
      <c r="B75" s="58"/>
      <c r="C75" s="59"/>
      <c r="D75" s="60"/>
      <c r="E75" s="60"/>
      <c r="F75" s="60"/>
    </row>
    <row r="76" spans="1:702" ht="24" x14ac:dyDescent="0.25">
      <c r="A76" s="71" t="s">
        <v>154</v>
      </c>
      <c r="B76" s="72" t="s">
        <v>51</v>
      </c>
      <c r="C76" s="63" t="s">
        <v>19</v>
      </c>
      <c r="D76" s="73">
        <v>7</v>
      </c>
      <c r="E76" s="65"/>
      <c r="F76" s="66">
        <f>ROUND(D76*E76,2)</f>
        <v>0</v>
      </c>
      <c r="ZY76" s="1" t="s">
        <v>4</v>
      </c>
      <c r="ZZ76" s="2" t="s">
        <v>52</v>
      </c>
    </row>
    <row r="77" spans="1:702" ht="36" x14ac:dyDescent="0.25">
      <c r="A77" s="71" t="s">
        <v>233</v>
      </c>
      <c r="B77" s="72" t="s">
        <v>180</v>
      </c>
      <c r="C77" s="63" t="s">
        <v>19</v>
      </c>
      <c r="D77" s="73">
        <v>7</v>
      </c>
      <c r="E77" s="65"/>
      <c r="F77" s="66">
        <f t="shared" ref="F77" si="0">ROUND(D77*E77,2)</f>
        <v>0</v>
      </c>
      <c r="ZY77" s="1" t="s">
        <v>4</v>
      </c>
      <c r="ZZ77" s="2" t="s">
        <v>52</v>
      </c>
    </row>
    <row r="78" spans="1:702" ht="36" x14ac:dyDescent="0.25">
      <c r="A78" s="71" t="s">
        <v>234</v>
      </c>
      <c r="B78" s="72" t="s">
        <v>232</v>
      </c>
      <c r="C78" s="63" t="s">
        <v>19</v>
      </c>
      <c r="D78" s="73">
        <v>38.6</v>
      </c>
      <c r="E78" s="65"/>
      <c r="F78" s="66">
        <f t="shared" ref="F78" si="1">ROUND(D78*E78,2)</f>
        <v>0</v>
      </c>
      <c r="ZY78" s="1" t="s">
        <v>4</v>
      </c>
      <c r="ZZ78" s="2" t="s">
        <v>52</v>
      </c>
    </row>
    <row r="79" spans="1:702" s="28" customFormat="1" ht="8.1" customHeight="1" x14ac:dyDescent="0.25">
      <c r="A79" s="67"/>
      <c r="B79" s="68"/>
      <c r="C79" s="69"/>
      <c r="D79" s="70"/>
      <c r="E79" s="70"/>
      <c r="F79" s="70"/>
    </row>
    <row r="80" spans="1:702" x14ac:dyDescent="0.25">
      <c r="A80" s="44" t="s">
        <v>134</v>
      </c>
      <c r="B80" s="23"/>
      <c r="C80" s="24"/>
      <c r="D80" s="25"/>
      <c r="E80" s="26"/>
      <c r="F80" s="27">
        <f>ROUND(D80*E80,2)</f>
        <v>0</v>
      </c>
      <c r="ZY80" s="1" t="s">
        <v>4</v>
      </c>
      <c r="ZZ80" s="2" t="s">
        <v>5</v>
      </c>
    </row>
    <row r="81" spans="1:702" ht="26.1" customHeight="1" x14ac:dyDescent="0.25">
      <c r="A81" s="94" t="s">
        <v>88</v>
      </c>
      <c r="B81" s="81"/>
      <c r="C81" s="81"/>
      <c r="D81" s="81"/>
      <c r="E81" s="81"/>
      <c r="F81" s="82"/>
      <c r="ZY81" s="1" t="s">
        <v>18</v>
      </c>
      <c r="ZZ81" s="2"/>
    </row>
    <row r="82" spans="1:702" s="28" customFormat="1" ht="8.1" customHeight="1" x14ac:dyDescent="0.25">
      <c r="A82" s="78"/>
      <c r="B82" s="79"/>
      <c r="C82" s="52"/>
      <c r="D82" s="53"/>
      <c r="E82" s="53"/>
      <c r="F82" s="46"/>
    </row>
    <row r="83" spans="1:702" s="30" customFormat="1" ht="38.25" x14ac:dyDescent="0.25">
      <c r="A83" s="47" t="s">
        <v>71</v>
      </c>
      <c r="B83" s="29" t="s">
        <v>72</v>
      </c>
      <c r="C83" s="29" t="s">
        <v>0</v>
      </c>
      <c r="D83" s="29" t="s">
        <v>74</v>
      </c>
      <c r="E83" s="29" t="s">
        <v>73</v>
      </c>
      <c r="F83" s="48" t="s">
        <v>75</v>
      </c>
    </row>
    <row r="84" spans="1:702" s="28" customFormat="1" ht="8.1" customHeight="1" x14ac:dyDescent="0.25">
      <c r="A84" s="57"/>
      <c r="B84" s="58"/>
      <c r="C84" s="59"/>
      <c r="D84" s="60"/>
      <c r="E84" s="60"/>
      <c r="F84" s="60"/>
    </row>
    <row r="85" spans="1:702" x14ac:dyDescent="0.25">
      <c r="A85" s="71" t="s">
        <v>155</v>
      </c>
      <c r="B85" s="72" t="s">
        <v>53</v>
      </c>
      <c r="C85" s="63" t="s">
        <v>6</v>
      </c>
      <c r="D85" s="64">
        <v>1</v>
      </c>
      <c r="E85" s="65"/>
      <c r="F85" s="66">
        <f>ROUND(D85*E85,2)</f>
        <v>0</v>
      </c>
      <c r="ZY85" s="1" t="s">
        <v>4</v>
      </c>
      <c r="ZZ85" s="2" t="s">
        <v>54</v>
      </c>
    </row>
    <row r="86" spans="1:702" s="28" customFormat="1" ht="8.1" customHeight="1" x14ac:dyDescent="0.25">
      <c r="A86" s="67"/>
      <c r="B86" s="68"/>
      <c r="C86" s="69"/>
      <c r="D86" s="70"/>
      <c r="E86" s="70"/>
      <c r="F86" s="70"/>
    </row>
    <row r="87" spans="1:702" x14ac:dyDescent="0.25">
      <c r="A87" s="44" t="s">
        <v>135</v>
      </c>
      <c r="B87" s="23"/>
      <c r="C87" s="24"/>
      <c r="D87" s="25"/>
      <c r="E87" s="26"/>
      <c r="F87" s="27">
        <f>ROUND(D87*E87,2)</f>
        <v>0</v>
      </c>
      <c r="ZY87" s="1" t="s">
        <v>4</v>
      </c>
      <c r="ZZ87" s="2" t="s">
        <v>5</v>
      </c>
    </row>
    <row r="88" spans="1:702" ht="51.95" customHeight="1" x14ac:dyDescent="0.25">
      <c r="A88" s="80" t="s">
        <v>91</v>
      </c>
      <c r="B88" s="95"/>
      <c r="C88" s="95"/>
      <c r="D88" s="95"/>
      <c r="E88" s="95"/>
      <c r="F88" s="96"/>
      <c r="ZY88" s="1" t="s">
        <v>18</v>
      </c>
      <c r="ZZ88" s="2"/>
    </row>
    <row r="89" spans="1:702" ht="39" customHeight="1" x14ac:dyDescent="0.25">
      <c r="A89" s="75" t="s">
        <v>93</v>
      </c>
      <c r="B89" s="76"/>
      <c r="C89" s="76"/>
      <c r="D89" s="76"/>
      <c r="E89" s="76"/>
      <c r="F89" s="77"/>
      <c r="ZZ89" s="2"/>
    </row>
    <row r="90" spans="1:702" ht="39" customHeight="1" x14ac:dyDescent="0.25">
      <c r="A90" s="75" t="s">
        <v>92</v>
      </c>
      <c r="B90" s="76"/>
      <c r="C90" s="76"/>
      <c r="D90" s="76"/>
      <c r="E90" s="76"/>
      <c r="F90" s="77"/>
      <c r="ZZ90" s="2"/>
    </row>
    <row r="91" spans="1:702" ht="26.1" customHeight="1" x14ac:dyDescent="0.25">
      <c r="A91" s="75" t="s">
        <v>221</v>
      </c>
      <c r="B91" s="76"/>
      <c r="C91" s="76"/>
      <c r="D91" s="76"/>
      <c r="E91" s="76"/>
      <c r="F91" s="77"/>
      <c r="ZZ91" s="2"/>
    </row>
    <row r="92" spans="1:702" s="28" customFormat="1" ht="8.1" customHeight="1" x14ac:dyDescent="0.25">
      <c r="A92" s="78"/>
      <c r="B92" s="79"/>
      <c r="C92" s="52"/>
      <c r="D92" s="53"/>
      <c r="E92" s="53"/>
      <c r="F92" s="46"/>
    </row>
    <row r="93" spans="1:702" s="30" customFormat="1" ht="38.25" x14ac:dyDescent="0.25">
      <c r="A93" s="47" t="s">
        <v>71</v>
      </c>
      <c r="B93" s="29" t="s">
        <v>72</v>
      </c>
      <c r="C93" s="29" t="s">
        <v>0</v>
      </c>
      <c r="D93" s="29" t="s">
        <v>74</v>
      </c>
      <c r="E93" s="29" t="s">
        <v>73</v>
      </c>
      <c r="F93" s="48" t="s">
        <v>75</v>
      </c>
    </row>
    <row r="94" spans="1:702" s="28" customFormat="1" ht="8.1" customHeight="1" x14ac:dyDescent="0.25">
      <c r="A94" s="57"/>
      <c r="B94" s="58"/>
      <c r="C94" s="59"/>
      <c r="D94" s="60"/>
      <c r="E94" s="60"/>
      <c r="F94" s="60"/>
    </row>
    <row r="95" spans="1:702" x14ac:dyDescent="0.25">
      <c r="A95" s="71" t="s">
        <v>156</v>
      </c>
      <c r="B95" s="72" t="s">
        <v>55</v>
      </c>
      <c r="C95" s="63" t="s">
        <v>6</v>
      </c>
      <c r="D95" s="64">
        <v>7</v>
      </c>
      <c r="E95" s="65"/>
      <c r="F95" s="66">
        <f>ROUND(D95*E95,2)</f>
        <v>0</v>
      </c>
      <c r="ZY95" s="1" t="s">
        <v>4</v>
      </c>
      <c r="ZZ95" s="2" t="s">
        <v>56</v>
      </c>
    </row>
    <row r="96" spans="1:702" x14ac:dyDescent="0.25">
      <c r="A96" s="71" t="s">
        <v>157</v>
      </c>
      <c r="B96" s="72" t="s">
        <v>24</v>
      </c>
      <c r="C96" s="63" t="s">
        <v>19</v>
      </c>
      <c r="D96" s="73">
        <v>20</v>
      </c>
      <c r="E96" s="65"/>
      <c r="F96" s="66">
        <f>ROUND(D96*E96,2)</f>
        <v>0</v>
      </c>
      <c r="ZY96" s="1" t="s">
        <v>4</v>
      </c>
      <c r="ZZ96" s="2" t="s">
        <v>23</v>
      </c>
    </row>
    <row r="97" spans="1:702" x14ac:dyDescent="0.25">
      <c r="A97" s="71" t="s">
        <v>158</v>
      </c>
      <c r="B97" s="72" t="s">
        <v>26</v>
      </c>
      <c r="C97" s="63" t="s">
        <v>19</v>
      </c>
      <c r="D97" s="73">
        <v>24.5</v>
      </c>
      <c r="E97" s="65"/>
      <c r="F97" s="66">
        <f>ROUND(D97*E97,2)</f>
        <v>0</v>
      </c>
      <c r="ZY97" s="1" t="s">
        <v>4</v>
      </c>
      <c r="ZZ97" s="2" t="s">
        <v>25</v>
      </c>
    </row>
    <row r="98" spans="1:702" x14ac:dyDescent="0.25">
      <c r="A98" s="71" t="s">
        <v>159</v>
      </c>
      <c r="B98" s="72" t="s">
        <v>57</v>
      </c>
      <c r="C98" s="63" t="s">
        <v>19</v>
      </c>
      <c r="D98" s="73">
        <v>20</v>
      </c>
      <c r="E98" s="65"/>
      <c r="F98" s="66">
        <f>ROUND(D98*E98,2)</f>
        <v>0</v>
      </c>
      <c r="ZY98" s="1" t="s">
        <v>4</v>
      </c>
      <c r="ZZ98" s="2" t="s">
        <v>58</v>
      </c>
    </row>
    <row r="99" spans="1:702" s="28" customFormat="1" ht="8.1" customHeight="1" x14ac:dyDescent="0.25">
      <c r="A99" s="67"/>
      <c r="B99" s="68"/>
      <c r="C99" s="69"/>
      <c r="D99" s="70"/>
      <c r="E99" s="70"/>
      <c r="F99" s="70"/>
    </row>
    <row r="100" spans="1:702" ht="15.75" x14ac:dyDescent="0.25">
      <c r="A100" s="43" t="s">
        <v>124</v>
      </c>
      <c r="B100" s="19"/>
      <c r="C100" s="20"/>
      <c r="D100" s="21"/>
      <c r="E100" s="21"/>
      <c r="F100" s="22"/>
      <c r="ZY100" s="1" t="s">
        <v>1</v>
      </c>
      <c r="ZZ100" s="2"/>
    </row>
    <row r="101" spans="1:702" x14ac:dyDescent="0.25">
      <c r="A101" s="44" t="s">
        <v>136</v>
      </c>
      <c r="B101" s="23"/>
      <c r="C101" s="24"/>
      <c r="D101" s="25"/>
      <c r="E101" s="26"/>
      <c r="F101" s="27">
        <f>ROUND(D101*E101,2)</f>
        <v>0</v>
      </c>
      <c r="ZY101" s="1" t="s">
        <v>4</v>
      </c>
      <c r="ZZ101" s="2" t="s">
        <v>5</v>
      </c>
    </row>
    <row r="102" spans="1:702" ht="39" customHeight="1" x14ac:dyDescent="0.25">
      <c r="A102" s="80" t="s">
        <v>97</v>
      </c>
      <c r="B102" s="95"/>
      <c r="C102" s="95"/>
      <c r="D102" s="95"/>
      <c r="E102" s="95"/>
      <c r="F102" s="96"/>
      <c r="ZY102" s="1" t="s">
        <v>2</v>
      </c>
      <c r="ZZ102" s="2"/>
    </row>
    <row r="103" spans="1:702" ht="26.1" customHeight="1" x14ac:dyDescent="0.25">
      <c r="A103" s="75" t="s">
        <v>98</v>
      </c>
      <c r="B103" s="76"/>
      <c r="C103" s="76"/>
      <c r="D103" s="76"/>
      <c r="E103" s="76"/>
      <c r="F103" s="77"/>
      <c r="ZZ103" s="2"/>
    </row>
    <row r="104" spans="1:702" ht="39" customHeight="1" x14ac:dyDescent="0.25">
      <c r="A104" s="75" t="s">
        <v>99</v>
      </c>
      <c r="B104" s="76"/>
      <c r="C104" s="76"/>
      <c r="D104" s="76"/>
      <c r="E104" s="76"/>
      <c r="F104" s="77"/>
      <c r="ZZ104" s="2"/>
    </row>
    <row r="105" spans="1:702" s="28" customFormat="1" ht="8.1" customHeight="1" x14ac:dyDescent="0.25">
      <c r="A105" s="78"/>
      <c r="B105" s="79"/>
      <c r="C105" s="52"/>
      <c r="D105" s="53"/>
      <c r="E105" s="53"/>
      <c r="F105" s="46"/>
    </row>
    <row r="106" spans="1:702" s="30" customFormat="1" ht="38.25" x14ac:dyDescent="0.25">
      <c r="A106" s="47" t="s">
        <v>71</v>
      </c>
      <c r="B106" s="29" t="s">
        <v>72</v>
      </c>
      <c r="C106" s="29" t="s">
        <v>0</v>
      </c>
      <c r="D106" s="29" t="s">
        <v>74</v>
      </c>
      <c r="E106" s="29" t="s">
        <v>73</v>
      </c>
      <c r="F106" s="48" t="s">
        <v>75</v>
      </c>
    </row>
    <row r="107" spans="1:702" s="28" customFormat="1" ht="8.1" customHeight="1" x14ac:dyDescent="0.25">
      <c r="A107" s="57"/>
      <c r="B107" s="58"/>
      <c r="C107" s="59"/>
      <c r="D107" s="60"/>
      <c r="E107" s="60"/>
      <c r="F107" s="60"/>
    </row>
    <row r="108" spans="1:702" x14ac:dyDescent="0.25">
      <c r="A108" s="71" t="s">
        <v>160</v>
      </c>
      <c r="B108" s="72" t="s">
        <v>94</v>
      </c>
      <c r="C108" s="63" t="s">
        <v>3</v>
      </c>
      <c r="D108" s="64">
        <v>1</v>
      </c>
      <c r="E108" s="65"/>
      <c r="F108" s="66">
        <f>ROUND(D108*E108,2)</f>
        <v>0</v>
      </c>
      <c r="ZY108" s="1" t="s">
        <v>4</v>
      </c>
      <c r="ZZ108" s="2" t="s">
        <v>27</v>
      </c>
    </row>
    <row r="109" spans="1:702" x14ac:dyDescent="0.25">
      <c r="A109" s="71" t="s">
        <v>161</v>
      </c>
      <c r="B109" s="72" t="s">
        <v>95</v>
      </c>
      <c r="C109" s="63" t="s">
        <v>3</v>
      </c>
      <c r="D109" s="64">
        <v>1</v>
      </c>
      <c r="E109" s="65"/>
      <c r="F109" s="66">
        <f t="shared" ref="F109:F110" si="2">ROUND(D109*E109,2)</f>
        <v>0</v>
      </c>
      <c r="ZY109" s="1" t="s">
        <v>4</v>
      </c>
      <c r="ZZ109" s="2" t="s">
        <v>27</v>
      </c>
    </row>
    <row r="110" spans="1:702" x14ac:dyDescent="0.25">
      <c r="A110" s="71" t="s">
        <v>162</v>
      </c>
      <c r="B110" s="72" t="s">
        <v>96</v>
      </c>
      <c r="C110" s="63" t="s">
        <v>3</v>
      </c>
      <c r="D110" s="64">
        <v>1</v>
      </c>
      <c r="E110" s="65"/>
      <c r="F110" s="66">
        <f t="shared" si="2"/>
        <v>0</v>
      </c>
      <c r="ZY110" s="1" t="s">
        <v>4</v>
      </c>
      <c r="ZZ110" s="2" t="s">
        <v>27</v>
      </c>
    </row>
    <row r="111" spans="1:702" x14ac:dyDescent="0.25">
      <c r="A111" s="71" t="s">
        <v>163</v>
      </c>
      <c r="B111" s="72" t="s">
        <v>29</v>
      </c>
      <c r="C111" s="63" t="s">
        <v>3</v>
      </c>
      <c r="D111" s="64">
        <v>1</v>
      </c>
      <c r="E111" s="65"/>
      <c r="F111" s="66">
        <f>ROUND(D111*E111,2)</f>
        <v>0</v>
      </c>
      <c r="ZY111" s="1" t="s">
        <v>4</v>
      </c>
      <c r="ZZ111" s="2" t="s">
        <v>28</v>
      </c>
    </row>
    <row r="112" spans="1:702" s="28" customFormat="1" ht="8.1" customHeight="1" x14ac:dyDescent="0.25">
      <c r="A112" s="67"/>
      <c r="B112" s="68"/>
      <c r="C112" s="69"/>
      <c r="D112" s="70"/>
      <c r="E112" s="70"/>
      <c r="F112" s="70"/>
    </row>
    <row r="113" spans="1:702" ht="15.75" x14ac:dyDescent="0.25">
      <c r="A113" s="43" t="s">
        <v>125</v>
      </c>
      <c r="B113" s="19"/>
      <c r="C113" s="20"/>
      <c r="D113" s="21"/>
      <c r="E113" s="21"/>
      <c r="F113" s="22"/>
      <c r="ZY113" s="1" t="s">
        <v>1</v>
      </c>
      <c r="ZZ113" s="2"/>
    </row>
    <row r="114" spans="1:702" x14ac:dyDescent="0.25">
      <c r="A114" s="44" t="s">
        <v>137</v>
      </c>
      <c r="B114" s="23"/>
      <c r="C114" s="24"/>
      <c r="D114" s="25"/>
      <c r="E114" s="26"/>
      <c r="F114" s="27">
        <f>ROUND(D114*E114,2)</f>
        <v>0</v>
      </c>
      <c r="ZY114" s="1" t="s">
        <v>4</v>
      </c>
      <c r="ZZ114" s="2" t="s">
        <v>5</v>
      </c>
    </row>
    <row r="115" spans="1:702" ht="38.25" customHeight="1" x14ac:dyDescent="0.25">
      <c r="A115" s="80" t="s">
        <v>100</v>
      </c>
      <c r="B115" s="95"/>
      <c r="C115" s="95"/>
      <c r="D115" s="95"/>
      <c r="E115" s="95"/>
      <c r="F115" s="96"/>
      <c r="ZY115" s="1" t="s">
        <v>2</v>
      </c>
      <c r="ZZ115" s="2"/>
    </row>
    <row r="116" spans="1:702" s="28" customFormat="1" ht="8.1" customHeight="1" x14ac:dyDescent="0.25">
      <c r="A116" s="78"/>
      <c r="B116" s="79"/>
      <c r="C116" s="52"/>
      <c r="D116" s="53"/>
      <c r="E116" s="53"/>
      <c r="F116" s="46"/>
    </row>
    <row r="117" spans="1:702" s="30" customFormat="1" ht="38.25" x14ac:dyDescent="0.25">
      <c r="A117" s="47" t="s">
        <v>71</v>
      </c>
      <c r="B117" s="29" t="s">
        <v>72</v>
      </c>
      <c r="C117" s="29" t="s">
        <v>0</v>
      </c>
      <c r="D117" s="29" t="s">
        <v>74</v>
      </c>
      <c r="E117" s="29" t="s">
        <v>73</v>
      </c>
      <c r="F117" s="48" t="s">
        <v>75</v>
      </c>
    </row>
    <row r="118" spans="1:702" s="28" customFormat="1" ht="8.1" customHeight="1" x14ac:dyDescent="0.25">
      <c r="A118" s="57"/>
      <c r="B118" s="58"/>
      <c r="C118" s="59"/>
      <c r="D118" s="60"/>
      <c r="E118" s="60"/>
      <c r="F118" s="60"/>
    </row>
    <row r="119" spans="1:702" x14ac:dyDescent="0.25">
      <c r="A119" s="71" t="s">
        <v>164</v>
      </c>
      <c r="B119" s="72" t="s">
        <v>31</v>
      </c>
      <c r="C119" s="63" t="s">
        <v>3</v>
      </c>
      <c r="D119" s="64">
        <v>1</v>
      </c>
      <c r="E119" s="65"/>
      <c r="F119" s="66">
        <f>ROUND(D119*E119,2)</f>
        <v>0</v>
      </c>
      <c r="ZY119" s="1" t="s">
        <v>4</v>
      </c>
      <c r="ZZ119" s="2" t="s">
        <v>30</v>
      </c>
    </row>
    <row r="120" spans="1:702" s="28" customFormat="1" ht="8.1" customHeight="1" x14ac:dyDescent="0.25">
      <c r="A120" s="67"/>
      <c r="B120" s="68"/>
      <c r="C120" s="69"/>
      <c r="D120" s="70"/>
      <c r="E120" s="70"/>
      <c r="F120" s="70"/>
    </row>
    <row r="121" spans="1:702" x14ac:dyDescent="0.25">
      <c r="A121" s="44" t="s">
        <v>138</v>
      </c>
      <c r="B121" s="23"/>
      <c r="C121" s="24"/>
      <c r="D121" s="25"/>
      <c r="E121" s="26"/>
      <c r="F121" s="27">
        <f>ROUND(D121*E121,2)</f>
        <v>0</v>
      </c>
      <c r="ZY121" s="1" t="s">
        <v>4</v>
      </c>
      <c r="ZZ121" s="2" t="s">
        <v>5</v>
      </c>
    </row>
    <row r="122" spans="1:702" s="39" customFormat="1" ht="39" customHeight="1" x14ac:dyDescent="0.25">
      <c r="A122" s="83" t="s">
        <v>101</v>
      </c>
      <c r="B122" s="84"/>
      <c r="C122" s="84"/>
      <c r="D122" s="84"/>
      <c r="E122" s="84"/>
      <c r="F122" s="85"/>
      <c r="ZZ122" s="40"/>
    </row>
    <row r="123" spans="1:702" s="39" customFormat="1" x14ac:dyDescent="0.25">
      <c r="A123" s="97" t="s">
        <v>102</v>
      </c>
      <c r="B123" s="98"/>
      <c r="C123" s="98"/>
      <c r="D123" s="98"/>
      <c r="E123" s="98"/>
      <c r="F123" s="99"/>
      <c r="ZZ123" s="40"/>
    </row>
    <row r="124" spans="1:702" s="28" customFormat="1" ht="8.1" customHeight="1" x14ac:dyDescent="0.25">
      <c r="A124" s="78"/>
      <c r="B124" s="79"/>
      <c r="C124" s="52"/>
      <c r="D124" s="53"/>
      <c r="E124" s="53"/>
      <c r="F124" s="46"/>
    </row>
    <row r="125" spans="1:702" s="30" customFormat="1" ht="38.25" x14ac:dyDescent="0.25">
      <c r="A125" s="47" t="s">
        <v>71</v>
      </c>
      <c r="B125" s="29" t="s">
        <v>72</v>
      </c>
      <c r="C125" s="29" t="s">
        <v>0</v>
      </c>
      <c r="D125" s="29" t="s">
        <v>74</v>
      </c>
      <c r="E125" s="29" t="s">
        <v>73</v>
      </c>
      <c r="F125" s="48" t="s">
        <v>75</v>
      </c>
    </row>
    <row r="126" spans="1:702" s="28" customFormat="1" ht="8.1" customHeight="1" x14ac:dyDescent="0.25">
      <c r="A126" s="57"/>
      <c r="B126" s="58"/>
      <c r="C126" s="59"/>
      <c r="D126" s="60"/>
      <c r="E126" s="60"/>
      <c r="F126" s="60"/>
    </row>
    <row r="127" spans="1:702" x14ac:dyDescent="0.25">
      <c r="A127" s="71" t="s">
        <v>145</v>
      </c>
      <c r="B127" s="72" t="s">
        <v>33</v>
      </c>
      <c r="C127" s="63" t="s">
        <v>3</v>
      </c>
      <c r="D127" s="64">
        <v>1</v>
      </c>
      <c r="E127" s="65"/>
      <c r="F127" s="66">
        <f>ROUND(D127*E127,2)</f>
        <v>0</v>
      </c>
      <c r="ZY127" s="1" t="s">
        <v>4</v>
      </c>
      <c r="ZZ127" s="2" t="s">
        <v>32</v>
      </c>
    </row>
    <row r="128" spans="1:702" s="28" customFormat="1" ht="8.1" customHeight="1" x14ac:dyDescent="0.25">
      <c r="A128" s="67"/>
      <c r="B128" s="68"/>
      <c r="C128" s="69"/>
      <c r="D128" s="70"/>
      <c r="E128" s="70"/>
      <c r="F128" s="70"/>
    </row>
    <row r="129" spans="1:702" x14ac:dyDescent="0.25">
      <c r="A129" s="44" t="s">
        <v>139</v>
      </c>
      <c r="B129" s="23"/>
      <c r="C129" s="24"/>
      <c r="D129" s="25"/>
      <c r="E129" s="26"/>
      <c r="F129" s="27">
        <f>ROUND(D129*E129,2)</f>
        <v>0</v>
      </c>
      <c r="ZY129" s="1" t="s">
        <v>4</v>
      </c>
      <c r="ZZ129" s="2" t="s">
        <v>5</v>
      </c>
    </row>
    <row r="130" spans="1:702" s="39" customFormat="1" ht="39" customHeight="1" x14ac:dyDescent="0.25">
      <c r="A130" s="83" t="s">
        <v>103</v>
      </c>
      <c r="B130" s="84"/>
      <c r="C130" s="84"/>
      <c r="D130" s="84"/>
      <c r="E130" s="84"/>
      <c r="F130" s="85"/>
      <c r="ZZ130" s="40"/>
    </row>
    <row r="131" spans="1:702" s="28" customFormat="1" ht="8.1" customHeight="1" x14ac:dyDescent="0.25">
      <c r="A131" s="78"/>
      <c r="B131" s="79"/>
      <c r="C131" s="52"/>
      <c r="D131" s="53"/>
      <c r="E131" s="53"/>
      <c r="F131" s="46"/>
    </row>
    <row r="132" spans="1:702" s="30" customFormat="1" ht="38.25" x14ac:dyDescent="0.25">
      <c r="A132" s="47" t="s">
        <v>71</v>
      </c>
      <c r="B132" s="29" t="s">
        <v>72</v>
      </c>
      <c r="C132" s="29" t="s">
        <v>0</v>
      </c>
      <c r="D132" s="29" t="s">
        <v>74</v>
      </c>
      <c r="E132" s="29" t="s">
        <v>73</v>
      </c>
      <c r="F132" s="48" t="s">
        <v>75</v>
      </c>
    </row>
    <row r="133" spans="1:702" s="28" customFormat="1" ht="8.1" customHeight="1" x14ac:dyDescent="0.25">
      <c r="A133" s="57"/>
      <c r="B133" s="58"/>
      <c r="C133" s="59"/>
      <c r="D133" s="60"/>
      <c r="E133" s="60"/>
      <c r="F133" s="60"/>
    </row>
    <row r="134" spans="1:702" x14ac:dyDescent="0.25">
      <c r="A134" s="71" t="s">
        <v>165</v>
      </c>
      <c r="B134" s="72" t="s">
        <v>35</v>
      </c>
      <c r="C134" s="63" t="s">
        <v>3</v>
      </c>
      <c r="D134" s="64">
        <v>1</v>
      </c>
      <c r="E134" s="65"/>
      <c r="F134" s="66">
        <f>ROUND(D134*E134,2)</f>
        <v>0</v>
      </c>
      <c r="ZY134" s="1" t="s">
        <v>4</v>
      </c>
      <c r="ZZ134" s="2" t="s">
        <v>34</v>
      </c>
    </row>
    <row r="135" spans="1:702" s="28" customFormat="1" ht="8.1" customHeight="1" x14ac:dyDescent="0.25">
      <c r="A135" s="67"/>
      <c r="B135" s="68"/>
      <c r="C135" s="69"/>
      <c r="D135" s="70"/>
      <c r="E135" s="70"/>
      <c r="F135" s="70"/>
    </row>
    <row r="136" spans="1:702" x14ac:dyDescent="0.25">
      <c r="A136" s="44" t="s">
        <v>140</v>
      </c>
      <c r="B136" s="23"/>
      <c r="C136" s="24"/>
      <c r="D136" s="25"/>
      <c r="E136" s="26"/>
      <c r="F136" s="27">
        <f>ROUND(D136*E136,2)</f>
        <v>0</v>
      </c>
      <c r="ZY136" s="1" t="s">
        <v>4</v>
      </c>
      <c r="ZZ136" s="2" t="s">
        <v>5</v>
      </c>
    </row>
    <row r="137" spans="1:702" s="39" customFormat="1" ht="26.1" customHeight="1" x14ac:dyDescent="0.25">
      <c r="A137" s="83" t="s">
        <v>104</v>
      </c>
      <c r="B137" s="84"/>
      <c r="C137" s="84"/>
      <c r="D137" s="84"/>
      <c r="E137" s="84"/>
      <c r="F137" s="85"/>
      <c r="ZZ137" s="40"/>
    </row>
    <row r="138" spans="1:702" s="28" customFormat="1" ht="8.1" customHeight="1" x14ac:dyDescent="0.25">
      <c r="A138" s="78"/>
      <c r="B138" s="79"/>
      <c r="C138" s="52"/>
      <c r="D138" s="53"/>
      <c r="E138" s="53"/>
      <c r="F138" s="46"/>
    </row>
    <row r="139" spans="1:702" s="30" customFormat="1" ht="38.25" x14ac:dyDescent="0.25">
      <c r="A139" s="47" t="s">
        <v>71</v>
      </c>
      <c r="B139" s="29" t="s">
        <v>72</v>
      </c>
      <c r="C139" s="29" t="s">
        <v>0</v>
      </c>
      <c r="D139" s="29" t="s">
        <v>74</v>
      </c>
      <c r="E139" s="29" t="s">
        <v>73</v>
      </c>
      <c r="F139" s="48" t="s">
        <v>75</v>
      </c>
    </row>
    <row r="140" spans="1:702" s="28" customFormat="1" ht="8.1" customHeight="1" x14ac:dyDescent="0.25">
      <c r="A140" s="57"/>
      <c r="B140" s="58"/>
      <c r="C140" s="59"/>
      <c r="D140" s="60"/>
      <c r="E140" s="60"/>
      <c r="F140" s="60"/>
    </row>
    <row r="141" spans="1:702" x14ac:dyDescent="0.25">
      <c r="A141" s="71" t="s">
        <v>166</v>
      </c>
      <c r="B141" s="72" t="s">
        <v>37</v>
      </c>
      <c r="C141" s="63" t="s">
        <v>3</v>
      </c>
      <c r="D141" s="64">
        <v>1</v>
      </c>
      <c r="E141" s="65"/>
      <c r="F141" s="66">
        <f>ROUND(D141*E141,2)</f>
        <v>0</v>
      </c>
      <c r="ZY141" s="1" t="s">
        <v>4</v>
      </c>
      <c r="ZZ141" s="2" t="s">
        <v>36</v>
      </c>
    </row>
    <row r="142" spans="1:702" s="28" customFormat="1" ht="8.1" customHeight="1" x14ac:dyDescent="0.25">
      <c r="A142" s="67"/>
      <c r="B142" s="68"/>
      <c r="C142" s="69"/>
      <c r="D142" s="70"/>
      <c r="E142" s="70"/>
      <c r="F142" s="70"/>
    </row>
    <row r="143" spans="1:702" ht="15.75" x14ac:dyDescent="0.25">
      <c r="A143" s="43" t="s">
        <v>126</v>
      </c>
      <c r="B143" s="19"/>
      <c r="C143" s="20"/>
      <c r="D143" s="21"/>
      <c r="E143" s="21"/>
      <c r="F143" s="22"/>
      <c r="ZY143" s="1" t="s">
        <v>1</v>
      </c>
      <c r="ZZ143" s="2"/>
    </row>
    <row r="144" spans="1:702" x14ac:dyDescent="0.25">
      <c r="A144" s="44" t="s">
        <v>141</v>
      </c>
      <c r="B144" s="23"/>
      <c r="C144" s="24"/>
      <c r="D144" s="25"/>
      <c r="E144" s="26"/>
      <c r="F144" s="27">
        <f>ROUND(D144*E144,2)</f>
        <v>0</v>
      </c>
      <c r="ZY144" s="1" t="s">
        <v>4</v>
      </c>
      <c r="ZZ144" s="2" t="s">
        <v>5</v>
      </c>
    </row>
    <row r="145" spans="1:702" ht="26.1" customHeight="1" x14ac:dyDescent="0.25">
      <c r="A145" s="94" t="s">
        <v>105</v>
      </c>
      <c r="B145" s="81"/>
      <c r="C145" s="81"/>
      <c r="D145" s="81"/>
      <c r="E145" s="81"/>
      <c r="F145" s="82"/>
      <c r="ZY145" s="1" t="s">
        <v>2</v>
      </c>
      <c r="ZZ145" s="2"/>
    </row>
    <row r="146" spans="1:702" x14ac:dyDescent="0.25">
      <c r="A146" s="75" t="s">
        <v>106</v>
      </c>
      <c r="B146" s="90"/>
      <c r="C146" s="51"/>
      <c r="D146" s="51"/>
      <c r="E146" s="51"/>
      <c r="F146" s="74"/>
      <c r="ZZ146" s="2"/>
    </row>
    <row r="147" spans="1:702" ht="26.1" customHeight="1" x14ac:dyDescent="0.25">
      <c r="A147" s="75" t="s">
        <v>107</v>
      </c>
      <c r="B147" s="76"/>
      <c r="C147" s="76"/>
      <c r="D147" s="76"/>
      <c r="E147" s="76"/>
      <c r="F147" s="77"/>
      <c r="ZZ147" s="2"/>
    </row>
    <row r="148" spans="1:702" x14ac:dyDescent="0.25">
      <c r="A148" s="75" t="s">
        <v>108</v>
      </c>
      <c r="B148" s="90"/>
      <c r="C148" s="51"/>
      <c r="D148" s="51"/>
      <c r="E148" s="51"/>
      <c r="F148" s="74"/>
      <c r="ZZ148" s="2"/>
    </row>
    <row r="149" spans="1:702" ht="26.1" customHeight="1" x14ac:dyDescent="0.25">
      <c r="A149" s="75" t="s">
        <v>109</v>
      </c>
      <c r="B149" s="76"/>
      <c r="C149" s="76"/>
      <c r="D149" s="76"/>
      <c r="E149" s="76"/>
      <c r="F149" s="77"/>
      <c r="ZZ149" s="2"/>
    </row>
    <row r="150" spans="1:702" x14ac:dyDescent="0.25">
      <c r="A150" s="75" t="s">
        <v>110</v>
      </c>
      <c r="B150" s="90"/>
      <c r="C150" s="51"/>
      <c r="D150" s="51"/>
      <c r="E150" s="51"/>
      <c r="F150" s="74"/>
      <c r="ZZ150" s="2"/>
    </row>
    <row r="151" spans="1:702" x14ac:dyDescent="0.25">
      <c r="A151" s="75" t="s">
        <v>111</v>
      </c>
      <c r="B151" s="90"/>
      <c r="C151" s="51"/>
      <c r="D151" s="51"/>
      <c r="E151" s="51"/>
      <c r="F151" s="74"/>
      <c r="ZZ151" s="2"/>
    </row>
    <row r="152" spans="1:702" x14ac:dyDescent="0.25">
      <c r="A152" s="75" t="s">
        <v>112</v>
      </c>
      <c r="B152" s="90"/>
      <c r="C152" s="51"/>
      <c r="D152" s="51"/>
      <c r="E152" s="51"/>
      <c r="F152" s="74"/>
      <c r="ZZ152" s="2"/>
    </row>
    <row r="153" spans="1:702" x14ac:dyDescent="0.25">
      <c r="A153" s="75" t="s">
        <v>113</v>
      </c>
      <c r="B153" s="76"/>
      <c r="C153" s="76"/>
      <c r="D153" s="76"/>
      <c r="E153" s="76"/>
      <c r="F153" s="77"/>
      <c r="ZZ153" s="2"/>
    </row>
    <row r="154" spans="1:702" x14ac:dyDescent="0.25">
      <c r="A154" s="75" t="s">
        <v>114</v>
      </c>
      <c r="B154" s="90"/>
      <c r="C154" s="51"/>
      <c r="D154" s="51"/>
      <c r="E154" s="51"/>
      <c r="F154" s="74"/>
      <c r="ZZ154" s="2"/>
    </row>
    <row r="155" spans="1:702" x14ac:dyDescent="0.25">
      <c r="A155" s="75" t="s">
        <v>115</v>
      </c>
      <c r="B155" s="76"/>
      <c r="C155" s="76"/>
      <c r="D155" s="76"/>
      <c r="E155" s="76"/>
      <c r="F155" s="77"/>
      <c r="ZZ155" s="2"/>
    </row>
    <row r="156" spans="1:702" x14ac:dyDescent="0.25">
      <c r="A156" s="75" t="s">
        <v>116</v>
      </c>
      <c r="B156" s="76"/>
      <c r="C156" s="76"/>
      <c r="D156" s="76"/>
      <c r="E156" s="76"/>
      <c r="F156" s="77"/>
      <c r="ZZ156" s="2"/>
    </row>
    <row r="157" spans="1:702" x14ac:dyDescent="0.25">
      <c r="A157" s="75" t="s">
        <v>117</v>
      </c>
      <c r="B157" s="76"/>
      <c r="C157" s="76"/>
      <c r="D157" s="76"/>
      <c r="E157" s="76"/>
      <c r="F157" s="77"/>
      <c r="ZZ157" s="2"/>
    </row>
    <row r="158" spans="1:702" s="28" customFormat="1" ht="8.1" customHeight="1" x14ac:dyDescent="0.25">
      <c r="A158" s="78"/>
      <c r="B158" s="79"/>
      <c r="C158" s="52"/>
      <c r="D158" s="53"/>
      <c r="E158" s="53"/>
      <c r="F158" s="46"/>
    </row>
    <row r="159" spans="1:702" s="30" customFormat="1" ht="38.25" x14ac:dyDescent="0.25">
      <c r="A159" s="47" t="s">
        <v>71</v>
      </c>
      <c r="B159" s="29" t="s">
        <v>72</v>
      </c>
      <c r="C159" s="29" t="s">
        <v>0</v>
      </c>
      <c r="D159" s="29" t="s">
        <v>74</v>
      </c>
      <c r="E159" s="29" t="s">
        <v>73</v>
      </c>
      <c r="F159" s="48" t="s">
        <v>75</v>
      </c>
    </row>
    <row r="160" spans="1:702" s="28" customFormat="1" ht="8.1" customHeight="1" x14ac:dyDescent="0.25">
      <c r="A160" s="57"/>
      <c r="B160" s="58"/>
      <c r="C160" s="59"/>
      <c r="D160" s="60"/>
      <c r="E160" s="60"/>
      <c r="F160" s="60"/>
    </row>
    <row r="161" spans="1:702" x14ac:dyDescent="0.25">
      <c r="A161" s="71" t="s">
        <v>167</v>
      </c>
      <c r="B161" s="72" t="s">
        <v>39</v>
      </c>
      <c r="C161" s="63" t="s">
        <v>3</v>
      </c>
      <c r="D161" s="64">
        <v>1</v>
      </c>
      <c r="E161" s="65"/>
      <c r="F161" s="66">
        <f>ROUND(D161*E161,2)</f>
        <v>0</v>
      </c>
      <c r="ZY161" s="1" t="s">
        <v>4</v>
      </c>
      <c r="ZZ161" s="2" t="s">
        <v>38</v>
      </c>
    </row>
    <row r="162" spans="1:702" s="28" customFormat="1" ht="8.1" customHeight="1" x14ac:dyDescent="0.25">
      <c r="A162" s="67"/>
      <c r="B162" s="68"/>
      <c r="C162" s="69"/>
      <c r="D162" s="70"/>
      <c r="E162" s="70"/>
      <c r="F162" s="70"/>
    </row>
    <row r="163" spans="1:702" x14ac:dyDescent="0.25">
      <c r="A163" s="44" t="s">
        <v>142</v>
      </c>
      <c r="B163" s="23"/>
      <c r="C163" s="24"/>
      <c r="D163" s="25"/>
      <c r="E163" s="26"/>
      <c r="F163" s="27">
        <f>ROUND(D163*E163,2)</f>
        <v>0</v>
      </c>
      <c r="ZY163" s="1" t="s">
        <v>4</v>
      </c>
      <c r="ZZ163" s="2" t="s">
        <v>5</v>
      </c>
    </row>
    <row r="164" spans="1:702" s="39" customFormat="1" ht="39" customHeight="1" x14ac:dyDescent="0.25">
      <c r="A164" s="83" t="s">
        <v>118</v>
      </c>
      <c r="B164" s="84"/>
      <c r="C164" s="84"/>
      <c r="D164" s="84"/>
      <c r="E164" s="84"/>
      <c r="F164" s="85"/>
      <c r="ZZ164" s="40"/>
    </row>
    <row r="165" spans="1:702" s="28" customFormat="1" ht="8.1" customHeight="1" x14ac:dyDescent="0.25">
      <c r="A165" s="78"/>
      <c r="B165" s="79"/>
      <c r="C165" s="52"/>
      <c r="D165" s="53"/>
      <c r="E165" s="53"/>
      <c r="F165" s="46"/>
    </row>
    <row r="166" spans="1:702" s="30" customFormat="1" ht="38.25" x14ac:dyDescent="0.25">
      <c r="A166" s="47" t="s">
        <v>71</v>
      </c>
      <c r="B166" s="29" t="s">
        <v>72</v>
      </c>
      <c r="C166" s="29" t="s">
        <v>0</v>
      </c>
      <c r="D166" s="29" t="s">
        <v>74</v>
      </c>
      <c r="E166" s="29" t="s">
        <v>73</v>
      </c>
      <c r="F166" s="48" t="s">
        <v>75</v>
      </c>
    </row>
    <row r="167" spans="1:702" s="28" customFormat="1" ht="8.1" customHeight="1" x14ac:dyDescent="0.25">
      <c r="A167" s="57"/>
      <c r="B167" s="58"/>
      <c r="C167" s="59"/>
      <c r="D167" s="60"/>
      <c r="E167" s="60"/>
      <c r="F167" s="60"/>
    </row>
    <row r="168" spans="1:702" x14ac:dyDescent="0.25">
      <c r="A168" s="71" t="s">
        <v>168</v>
      </c>
      <c r="B168" s="72" t="s">
        <v>41</v>
      </c>
      <c r="C168" s="63" t="s">
        <v>3</v>
      </c>
      <c r="D168" s="64">
        <v>1</v>
      </c>
      <c r="E168" s="65"/>
      <c r="F168" s="66">
        <f>ROUND(D168*E168,2)</f>
        <v>0</v>
      </c>
      <c r="ZY168" s="1" t="s">
        <v>4</v>
      </c>
      <c r="ZZ168" s="2" t="s">
        <v>40</v>
      </c>
    </row>
    <row r="169" spans="1:702" s="28" customFormat="1" ht="8.1" customHeight="1" x14ac:dyDescent="0.25">
      <c r="A169" s="67"/>
      <c r="B169" s="68"/>
      <c r="C169" s="69"/>
      <c r="D169" s="70"/>
      <c r="E169" s="70"/>
      <c r="F169" s="70"/>
    </row>
    <row r="170" spans="1:702" x14ac:dyDescent="0.25">
      <c r="A170" s="44" t="s">
        <v>143</v>
      </c>
      <c r="B170" s="23"/>
      <c r="C170" s="24"/>
      <c r="D170" s="25"/>
      <c r="E170" s="26"/>
      <c r="F170" s="27">
        <f>ROUND(D170*E170,2)</f>
        <v>0</v>
      </c>
      <c r="ZY170" s="1" t="s">
        <v>4</v>
      </c>
      <c r="ZZ170" s="2" t="s">
        <v>5</v>
      </c>
    </row>
    <row r="171" spans="1:702" s="39" customFormat="1" ht="26.1" customHeight="1" x14ac:dyDescent="0.25">
      <c r="A171" s="83" t="s">
        <v>119</v>
      </c>
      <c r="B171" s="84"/>
      <c r="C171" s="84"/>
      <c r="D171" s="84"/>
      <c r="E171" s="84"/>
      <c r="F171" s="85"/>
      <c r="ZZ171" s="40"/>
    </row>
    <row r="172" spans="1:702" s="28" customFormat="1" ht="8.1" customHeight="1" x14ac:dyDescent="0.25">
      <c r="A172" s="78"/>
      <c r="B172" s="79"/>
      <c r="C172" s="52"/>
      <c r="D172" s="53"/>
      <c r="E172" s="53"/>
      <c r="F172" s="46"/>
    </row>
    <row r="173" spans="1:702" s="30" customFormat="1" ht="38.25" x14ac:dyDescent="0.25">
      <c r="A173" s="47" t="s">
        <v>71</v>
      </c>
      <c r="B173" s="29" t="s">
        <v>72</v>
      </c>
      <c r="C173" s="29" t="s">
        <v>0</v>
      </c>
      <c r="D173" s="29" t="s">
        <v>74</v>
      </c>
      <c r="E173" s="29" t="s">
        <v>73</v>
      </c>
      <c r="F173" s="48" t="s">
        <v>75</v>
      </c>
    </row>
    <row r="174" spans="1:702" s="28" customFormat="1" ht="8.1" customHeight="1" x14ac:dyDescent="0.25">
      <c r="A174" s="57"/>
      <c r="B174" s="58"/>
      <c r="C174" s="59"/>
      <c r="D174" s="60"/>
      <c r="E174" s="60"/>
      <c r="F174" s="60"/>
    </row>
    <row r="175" spans="1:702" x14ac:dyDescent="0.25">
      <c r="A175" s="71" t="s">
        <v>169</v>
      </c>
      <c r="B175" s="72" t="s">
        <v>43</v>
      </c>
      <c r="C175" s="63" t="s">
        <v>9</v>
      </c>
      <c r="D175" s="64">
        <v>1</v>
      </c>
      <c r="E175" s="65"/>
      <c r="F175" s="66">
        <f>ROUND(D175*E175,2)</f>
        <v>0</v>
      </c>
      <c r="ZY175" s="1" t="s">
        <v>4</v>
      </c>
      <c r="ZZ175" s="2" t="s">
        <v>42</v>
      </c>
    </row>
    <row r="176" spans="1:702" s="28" customFormat="1" ht="8.1" customHeight="1" x14ac:dyDescent="0.25">
      <c r="A176" s="67"/>
      <c r="B176" s="68"/>
      <c r="C176" s="69"/>
      <c r="D176" s="70"/>
      <c r="E176" s="70"/>
      <c r="F176" s="70"/>
    </row>
    <row r="177" spans="1:702" x14ac:dyDescent="0.25">
      <c r="A177" s="44" t="s">
        <v>144</v>
      </c>
      <c r="B177" s="23"/>
      <c r="C177" s="24"/>
      <c r="D177" s="25"/>
      <c r="E177" s="26"/>
      <c r="F177" s="27">
        <f>ROUND(D177*E177,2)</f>
        <v>0</v>
      </c>
      <c r="ZY177" s="1" t="s">
        <v>4</v>
      </c>
      <c r="ZZ177" s="2" t="s">
        <v>5</v>
      </c>
    </row>
    <row r="178" spans="1:702" s="39" customFormat="1" x14ac:dyDescent="0.25">
      <c r="A178" s="83" t="s">
        <v>120</v>
      </c>
      <c r="B178" s="84"/>
      <c r="C178" s="84"/>
      <c r="D178" s="84"/>
      <c r="E178" s="84"/>
      <c r="F178" s="85"/>
      <c r="ZZ178" s="40"/>
    </row>
    <row r="179" spans="1:702" s="28" customFormat="1" ht="8.1" customHeight="1" x14ac:dyDescent="0.25">
      <c r="A179" s="78"/>
      <c r="B179" s="79"/>
      <c r="C179" s="52"/>
      <c r="D179" s="53"/>
      <c r="E179" s="53"/>
      <c r="F179" s="46"/>
    </row>
    <row r="180" spans="1:702" s="30" customFormat="1" ht="38.25" x14ac:dyDescent="0.25">
      <c r="A180" s="47" t="s">
        <v>71</v>
      </c>
      <c r="B180" s="29" t="s">
        <v>72</v>
      </c>
      <c r="C180" s="29" t="s">
        <v>0</v>
      </c>
      <c r="D180" s="29" t="s">
        <v>74</v>
      </c>
      <c r="E180" s="29" t="s">
        <v>73</v>
      </c>
      <c r="F180" s="48" t="s">
        <v>75</v>
      </c>
    </row>
    <row r="181" spans="1:702" s="28" customFormat="1" ht="8.1" customHeight="1" x14ac:dyDescent="0.25">
      <c r="A181" s="57"/>
      <c r="B181" s="58"/>
      <c r="C181" s="59"/>
      <c r="D181" s="60"/>
      <c r="E181" s="60"/>
      <c r="F181" s="60"/>
    </row>
    <row r="182" spans="1:702" x14ac:dyDescent="0.25">
      <c r="A182" s="71" t="s">
        <v>170</v>
      </c>
      <c r="B182" s="72" t="s">
        <v>45</v>
      </c>
      <c r="C182" s="63" t="s">
        <v>3</v>
      </c>
      <c r="D182" s="64">
        <v>1</v>
      </c>
      <c r="E182" s="65"/>
      <c r="F182" s="66">
        <f>ROUND(D182*E182,2)</f>
        <v>0</v>
      </c>
      <c r="ZY182" s="1" t="s">
        <v>4</v>
      </c>
      <c r="ZZ182" s="2" t="s">
        <v>44</v>
      </c>
    </row>
    <row r="183" spans="1:702" s="28" customFormat="1" ht="8.1" customHeight="1" x14ac:dyDescent="0.25">
      <c r="A183" s="67"/>
      <c r="B183" s="68"/>
      <c r="C183" s="69"/>
      <c r="D183" s="70"/>
      <c r="E183" s="70"/>
      <c r="F183" s="70"/>
    </row>
    <row r="184" spans="1:702" x14ac:dyDescent="0.25">
      <c r="A184" s="5"/>
      <c r="B184" s="6"/>
      <c r="C184" s="11"/>
      <c r="D184" s="11"/>
      <c r="E184" s="11"/>
      <c r="F184" s="12"/>
    </row>
    <row r="185" spans="1:702" x14ac:dyDescent="0.25">
      <c r="A185" s="3"/>
      <c r="B185" s="7" t="s">
        <v>171</v>
      </c>
      <c r="C185" s="13"/>
      <c r="D185" s="13"/>
      <c r="E185" s="13"/>
      <c r="F185" s="14">
        <f>SUBTOTAL(109,F6:F183)</f>
        <v>0</v>
      </c>
      <c r="ZY185" s="1" t="s">
        <v>46</v>
      </c>
    </row>
    <row r="186" spans="1:702" x14ac:dyDescent="0.25">
      <c r="A186" s="8" t="s">
        <v>48</v>
      </c>
      <c r="B186" s="9" t="s">
        <v>121</v>
      </c>
      <c r="C186" s="13"/>
      <c r="D186" s="13"/>
      <c r="E186" s="13"/>
      <c r="F186" s="14">
        <f>F185*0.2</f>
        <v>0</v>
      </c>
      <c r="ZY186" s="1" t="s">
        <v>47</v>
      </c>
    </row>
    <row r="187" spans="1:702" x14ac:dyDescent="0.25">
      <c r="A187" s="3"/>
      <c r="B187" s="7" t="s">
        <v>50</v>
      </c>
      <c r="C187" s="13"/>
      <c r="D187" s="13"/>
      <c r="E187" s="13"/>
      <c r="F187" s="14">
        <f>F185+F186</f>
        <v>0</v>
      </c>
      <c r="ZY187" s="1" t="s">
        <v>49</v>
      </c>
    </row>
    <row r="188" spans="1:702" x14ac:dyDescent="0.25">
      <c r="A188" s="10"/>
      <c r="B188" s="4"/>
      <c r="C188" s="15"/>
      <c r="D188" s="15"/>
      <c r="E188" s="15"/>
      <c r="F188" s="16"/>
    </row>
  </sheetData>
  <sheetProtection formatCells="0" formatColumns="0" formatRows="0"/>
  <mergeCells count="69">
    <mergeCell ref="A178:F178"/>
    <mergeCell ref="B2:F2"/>
    <mergeCell ref="A172:B172"/>
    <mergeCell ref="A179:B179"/>
    <mergeCell ref="A8:F8"/>
    <mergeCell ref="A9:F9"/>
    <mergeCell ref="A11:F11"/>
    <mergeCell ref="A14:F14"/>
    <mergeCell ref="A15:F15"/>
    <mergeCell ref="A16:F16"/>
    <mergeCell ref="A23:F23"/>
    <mergeCell ref="A24:F24"/>
    <mergeCell ref="A31:F31"/>
    <mergeCell ref="A32:F32"/>
    <mergeCell ref="A39:F39"/>
    <mergeCell ref="A40:F40"/>
    <mergeCell ref="A131:B131"/>
    <mergeCell ref="A138:B138"/>
    <mergeCell ref="A146:B146"/>
    <mergeCell ref="A137:F137"/>
    <mergeCell ref="A145:F145"/>
    <mergeCell ref="A148:B148"/>
    <mergeCell ref="A150:B150"/>
    <mergeCell ref="A151:B151"/>
    <mergeCell ref="A147:F147"/>
    <mergeCell ref="A149:F149"/>
    <mergeCell ref="A171:F171"/>
    <mergeCell ref="A152:B152"/>
    <mergeCell ref="A154:B154"/>
    <mergeCell ref="A153:F153"/>
    <mergeCell ref="A155:F155"/>
    <mergeCell ref="A156:F156"/>
    <mergeCell ref="A158:B158"/>
    <mergeCell ref="A165:B165"/>
    <mergeCell ref="A157:F157"/>
    <mergeCell ref="A164:F164"/>
    <mergeCell ref="A124:B124"/>
    <mergeCell ref="A122:F122"/>
    <mergeCell ref="A123:F123"/>
    <mergeCell ref="A130:F130"/>
    <mergeCell ref="A105:B105"/>
    <mergeCell ref="A116:B116"/>
    <mergeCell ref="A102:F102"/>
    <mergeCell ref="A103:F103"/>
    <mergeCell ref="A104:F104"/>
    <mergeCell ref="A115:F115"/>
    <mergeCell ref="A92:B92"/>
    <mergeCell ref="A91:F91"/>
    <mergeCell ref="A73:B73"/>
    <mergeCell ref="A82:B82"/>
    <mergeCell ref="A81:F81"/>
    <mergeCell ref="A88:F88"/>
    <mergeCell ref="A10:B10"/>
    <mergeCell ref="A12:B12"/>
    <mergeCell ref="A13:B13"/>
    <mergeCell ref="A89:F89"/>
    <mergeCell ref="A90:F90"/>
    <mergeCell ref="A72:F72"/>
    <mergeCell ref="A71:F71"/>
    <mergeCell ref="A33:B33"/>
    <mergeCell ref="A41:B41"/>
    <mergeCell ref="A17:B17"/>
    <mergeCell ref="A25:B25"/>
    <mergeCell ref="A70:F70"/>
    <mergeCell ref="A48:F48"/>
    <mergeCell ref="A54:B54"/>
    <mergeCell ref="A63:B63"/>
    <mergeCell ref="A61:F61"/>
    <mergeCell ref="A62:F62"/>
  </mergeCells>
  <printOptions horizontalCentered="1"/>
  <pageMargins left="0.31496062992125984" right="0.31496062992125984" top="0.39370078740157483" bottom="0.39370078740157483" header="0.31496062992125984" footer="0.19685039370078741"/>
  <pageSetup paperSize="9" scale="98" fitToHeight="10000" orientation="portrait" r:id="rId1"/>
  <headerFooter>
    <oddFooter>&amp;L&amp;"Arial,Normal"&amp;8CHANTIER TYPE 1 - Accord-cadre Désamiantage Lot 2&amp;R&amp;"Arial,Normal"&amp;8Page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57DF1-1B9C-423F-843D-D3BDBBC5009C}">
  <sheetPr>
    <pageSetUpPr fitToPage="1"/>
  </sheetPr>
  <dimension ref="A1:ZZ218"/>
  <sheetViews>
    <sheetView zoomScaleNormal="100" workbookViewId="0">
      <pane xSplit="2" ySplit="5" topLeftCell="C6" activePane="bottomRight" state="frozen"/>
      <selection pane="topRight" activeCell="C1" sqref="C1"/>
      <selection pane="bottomLeft" activeCell="A3" sqref="A3"/>
      <selection pane="bottomRight" activeCell="J12" sqref="J12"/>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59</v>
      </c>
    </row>
    <row r="2" spans="1:702" ht="29.25" customHeight="1" x14ac:dyDescent="0.25">
      <c r="A2" s="1"/>
      <c r="B2" s="100" t="s">
        <v>264</v>
      </c>
      <c r="C2" s="100"/>
      <c r="D2" s="100"/>
      <c r="E2" s="100"/>
      <c r="F2" s="100"/>
    </row>
    <row r="3" spans="1:702" ht="15.75" x14ac:dyDescent="0.25">
      <c r="A3" s="1"/>
      <c r="B3" s="17"/>
    </row>
    <row r="4" spans="1:702" x14ac:dyDescent="0.25">
      <c r="A4" s="1"/>
      <c r="B4" s="18" t="s">
        <v>172</v>
      </c>
    </row>
    <row r="6" spans="1:702" ht="15.75" x14ac:dyDescent="0.25">
      <c r="A6" s="43" t="s">
        <v>122</v>
      </c>
      <c r="B6" s="19"/>
      <c r="C6" s="20"/>
      <c r="D6" s="21"/>
      <c r="E6" s="21"/>
      <c r="F6" s="22"/>
      <c r="ZY6" s="1" t="s">
        <v>1</v>
      </c>
      <c r="ZZ6" s="2"/>
    </row>
    <row r="7" spans="1:702" x14ac:dyDescent="0.25">
      <c r="A7" s="44" t="s">
        <v>127</v>
      </c>
      <c r="B7" s="23"/>
      <c r="C7" s="24"/>
      <c r="D7" s="25"/>
      <c r="E7" s="26"/>
      <c r="F7" s="27">
        <f>ROUND(D7*E7,2)</f>
        <v>0</v>
      </c>
      <c r="ZY7" s="1" t="s">
        <v>4</v>
      </c>
      <c r="ZZ7" s="2" t="s">
        <v>5</v>
      </c>
    </row>
    <row r="8" spans="1:702" ht="26.1" customHeight="1" x14ac:dyDescent="0.25">
      <c r="A8" s="101" t="s">
        <v>62</v>
      </c>
      <c r="B8" s="102"/>
      <c r="C8" s="102"/>
      <c r="D8" s="102"/>
      <c r="E8" s="102"/>
      <c r="F8" s="103"/>
      <c r="ZZ8" s="2"/>
    </row>
    <row r="9" spans="1:702" x14ac:dyDescent="0.25">
      <c r="A9" s="92" t="s">
        <v>63</v>
      </c>
      <c r="B9" s="93"/>
      <c r="C9" s="93"/>
      <c r="D9" s="93"/>
      <c r="E9" s="93"/>
      <c r="F9" s="104"/>
      <c r="ZZ9" s="2"/>
    </row>
    <row r="10" spans="1:702" ht="15" customHeight="1" x14ac:dyDescent="0.25">
      <c r="A10" s="92" t="s">
        <v>64</v>
      </c>
      <c r="B10" s="93"/>
      <c r="C10" s="51"/>
      <c r="D10" s="54"/>
      <c r="E10" s="55"/>
      <c r="F10" s="56"/>
      <c r="ZZ10" s="2"/>
    </row>
    <row r="11" spans="1:702" ht="26.1" customHeight="1" x14ac:dyDescent="0.25">
      <c r="A11" s="92" t="s">
        <v>65</v>
      </c>
      <c r="B11" s="93"/>
      <c r="C11" s="93"/>
      <c r="D11" s="93"/>
      <c r="E11" s="93"/>
      <c r="F11" s="104"/>
      <c r="ZZ11" s="2"/>
    </row>
    <row r="12" spans="1:702" ht="15" customHeight="1" x14ac:dyDescent="0.25">
      <c r="A12" s="92" t="s">
        <v>66</v>
      </c>
      <c r="B12" s="93"/>
      <c r="C12" s="51"/>
      <c r="D12" s="54"/>
      <c r="E12" s="55"/>
      <c r="F12" s="56"/>
      <c r="ZZ12" s="2"/>
    </row>
    <row r="13" spans="1:702" ht="15" customHeight="1" x14ac:dyDescent="0.25">
      <c r="A13" s="92" t="s">
        <v>67</v>
      </c>
      <c r="B13" s="93"/>
      <c r="C13" s="51"/>
      <c r="D13" s="54"/>
      <c r="E13" s="55"/>
      <c r="F13" s="56"/>
      <c r="ZZ13" s="2"/>
    </row>
    <row r="14" spans="1:702" x14ac:dyDescent="0.25">
      <c r="A14" s="92" t="s">
        <v>68</v>
      </c>
      <c r="B14" s="93"/>
      <c r="C14" s="93"/>
      <c r="D14" s="93"/>
      <c r="E14" s="93"/>
      <c r="F14" s="104"/>
      <c r="ZZ14" s="2"/>
    </row>
    <row r="15" spans="1:702" x14ac:dyDescent="0.25">
      <c r="A15" s="92" t="s">
        <v>69</v>
      </c>
      <c r="B15" s="93"/>
      <c r="C15" s="93"/>
      <c r="D15" s="93"/>
      <c r="E15" s="93"/>
      <c r="F15" s="104"/>
      <c r="ZZ15" s="2"/>
    </row>
    <row r="16" spans="1:702" ht="26.1" customHeight="1" x14ac:dyDescent="0.25">
      <c r="A16" s="92" t="s">
        <v>70</v>
      </c>
      <c r="B16" s="93"/>
      <c r="C16" s="93"/>
      <c r="D16" s="93"/>
      <c r="E16" s="93"/>
      <c r="F16" s="104"/>
      <c r="ZZ16" s="2"/>
    </row>
    <row r="17" spans="1:702" s="28" customFormat="1" ht="8.1" customHeight="1" x14ac:dyDescent="0.25">
      <c r="A17" s="78"/>
      <c r="B17" s="79"/>
      <c r="C17" s="52"/>
      <c r="D17" s="53"/>
      <c r="E17" s="53"/>
      <c r="F17" s="46"/>
    </row>
    <row r="18" spans="1:702" s="30" customFormat="1" ht="38.25" x14ac:dyDescent="0.25">
      <c r="A18" s="47" t="s">
        <v>71</v>
      </c>
      <c r="B18" s="29" t="s">
        <v>72</v>
      </c>
      <c r="C18" s="29" t="s">
        <v>0</v>
      </c>
      <c r="D18" s="29" t="s">
        <v>74</v>
      </c>
      <c r="E18" s="29" t="s">
        <v>73</v>
      </c>
      <c r="F18" s="48" t="s">
        <v>75</v>
      </c>
    </row>
    <row r="19" spans="1:702" s="28" customFormat="1" ht="8.1" customHeight="1" x14ac:dyDescent="0.25">
      <c r="A19" s="57"/>
      <c r="B19" s="58"/>
      <c r="C19" s="59"/>
      <c r="D19" s="60"/>
      <c r="E19" s="60"/>
      <c r="F19" s="60"/>
    </row>
    <row r="20" spans="1:702" x14ac:dyDescent="0.25">
      <c r="A20" s="61" t="s">
        <v>146</v>
      </c>
      <c r="B20" s="62" t="s">
        <v>61</v>
      </c>
      <c r="C20" s="63" t="s">
        <v>3</v>
      </c>
      <c r="D20" s="64">
        <v>1</v>
      </c>
      <c r="E20" s="65"/>
      <c r="F20" s="66">
        <f>E20*D20</f>
        <v>0</v>
      </c>
      <c r="ZZ20" s="2"/>
    </row>
    <row r="21" spans="1:702" s="28" customFormat="1" ht="8.1" customHeight="1" x14ac:dyDescent="0.25">
      <c r="A21" s="67"/>
      <c r="B21" s="68"/>
      <c r="C21" s="69"/>
      <c r="D21" s="70"/>
      <c r="E21" s="70"/>
      <c r="F21" s="70"/>
    </row>
    <row r="22" spans="1:702" x14ac:dyDescent="0.25">
      <c r="A22" s="44" t="s">
        <v>128</v>
      </c>
      <c r="B22" s="23"/>
      <c r="C22" s="24"/>
      <c r="D22" s="25"/>
      <c r="E22" s="26"/>
      <c r="F22" s="27">
        <f>ROUND(D22*E22,2)</f>
        <v>0</v>
      </c>
      <c r="ZY22" s="1" t="s">
        <v>4</v>
      </c>
      <c r="ZZ22" s="2" t="s">
        <v>5</v>
      </c>
    </row>
    <row r="23" spans="1:702" s="39" customFormat="1" ht="26.1" customHeight="1" x14ac:dyDescent="0.25">
      <c r="A23" s="83" t="s">
        <v>76</v>
      </c>
      <c r="B23" s="84"/>
      <c r="C23" s="84"/>
      <c r="D23" s="84"/>
      <c r="E23" s="84"/>
      <c r="F23" s="85"/>
      <c r="ZZ23" s="40"/>
    </row>
    <row r="24" spans="1:702" s="39" customFormat="1" x14ac:dyDescent="0.25">
      <c r="A24" s="97" t="s">
        <v>77</v>
      </c>
      <c r="B24" s="98"/>
      <c r="C24" s="98"/>
      <c r="D24" s="98"/>
      <c r="E24" s="98"/>
      <c r="F24" s="99"/>
      <c r="ZZ24" s="40"/>
    </row>
    <row r="25" spans="1:702" s="28" customFormat="1" ht="8.1" customHeight="1" x14ac:dyDescent="0.25">
      <c r="A25" s="78"/>
      <c r="B25" s="79"/>
      <c r="C25" s="52"/>
      <c r="D25" s="53"/>
      <c r="E25" s="53"/>
      <c r="F25" s="46"/>
    </row>
    <row r="26" spans="1:702" s="30" customFormat="1" ht="38.25" x14ac:dyDescent="0.25">
      <c r="A26" s="47" t="s">
        <v>71</v>
      </c>
      <c r="B26" s="29" t="s">
        <v>72</v>
      </c>
      <c r="C26" s="29" t="s">
        <v>0</v>
      </c>
      <c r="D26" s="29" t="s">
        <v>74</v>
      </c>
      <c r="E26" s="29" t="s">
        <v>73</v>
      </c>
      <c r="F26" s="48" t="s">
        <v>75</v>
      </c>
    </row>
    <row r="27" spans="1:702" s="28" customFormat="1" ht="8.1" customHeight="1" x14ac:dyDescent="0.25">
      <c r="A27" s="57"/>
      <c r="B27" s="58"/>
      <c r="C27" s="59"/>
      <c r="D27" s="60"/>
      <c r="E27" s="60"/>
      <c r="F27" s="60"/>
    </row>
    <row r="28" spans="1:702" x14ac:dyDescent="0.25">
      <c r="A28" s="71" t="s">
        <v>147</v>
      </c>
      <c r="B28" s="72" t="s">
        <v>8</v>
      </c>
      <c r="C28" s="63" t="s">
        <v>6</v>
      </c>
      <c r="D28" s="64">
        <v>5</v>
      </c>
      <c r="E28" s="65"/>
      <c r="F28" s="66">
        <f>ROUND(D28*E28,2)</f>
        <v>0</v>
      </c>
      <c r="ZY28" s="1" t="s">
        <v>4</v>
      </c>
      <c r="ZZ28" s="2" t="s">
        <v>7</v>
      </c>
    </row>
    <row r="29" spans="1:702" s="28" customFormat="1" ht="8.1" customHeight="1" x14ac:dyDescent="0.25">
      <c r="A29" s="67"/>
      <c r="B29" s="68"/>
      <c r="C29" s="69"/>
      <c r="D29" s="70"/>
      <c r="E29" s="70"/>
      <c r="F29" s="70"/>
    </row>
    <row r="30" spans="1:702" x14ac:dyDescent="0.25">
      <c r="A30" s="44" t="s">
        <v>129</v>
      </c>
      <c r="B30" s="23"/>
      <c r="C30" s="24"/>
      <c r="D30" s="25"/>
      <c r="E30" s="26"/>
      <c r="F30" s="27">
        <f>ROUND(D30*E30,2)</f>
        <v>0</v>
      </c>
      <c r="ZY30" s="1" t="s">
        <v>4</v>
      </c>
      <c r="ZZ30" s="2" t="s">
        <v>5</v>
      </c>
    </row>
    <row r="31" spans="1:702" s="39" customFormat="1" ht="26.1" customHeight="1" x14ac:dyDescent="0.25">
      <c r="A31" s="83" t="s">
        <v>78</v>
      </c>
      <c r="B31" s="84"/>
      <c r="C31" s="84"/>
      <c r="D31" s="84"/>
      <c r="E31" s="84"/>
      <c r="F31" s="85"/>
      <c r="ZZ31" s="40"/>
    </row>
    <row r="32" spans="1:702" s="39" customFormat="1" x14ac:dyDescent="0.25">
      <c r="A32" s="97" t="s">
        <v>79</v>
      </c>
      <c r="B32" s="98"/>
      <c r="C32" s="98"/>
      <c r="D32" s="98"/>
      <c r="E32" s="98"/>
      <c r="F32" s="99"/>
      <c r="ZZ32" s="40"/>
    </row>
    <row r="33" spans="1:702" s="28" customFormat="1" ht="8.1" customHeight="1" x14ac:dyDescent="0.25">
      <c r="A33" s="78"/>
      <c r="B33" s="79"/>
      <c r="C33" s="52"/>
      <c r="D33" s="53"/>
      <c r="E33" s="53"/>
      <c r="F33" s="46"/>
    </row>
    <row r="34" spans="1:702" s="30" customFormat="1" ht="38.25" x14ac:dyDescent="0.25">
      <c r="A34" s="47" t="s">
        <v>71</v>
      </c>
      <c r="B34" s="29" t="s">
        <v>72</v>
      </c>
      <c r="C34" s="29" t="s">
        <v>0</v>
      </c>
      <c r="D34" s="29" t="s">
        <v>74</v>
      </c>
      <c r="E34" s="29" t="s">
        <v>73</v>
      </c>
      <c r="F34" s="48" t="s">
        <v>75</v>
      </c>
    </row>
    <row r="35" spans="1:702" s="28" customFormat="1" ht="8.1" customHeight="1" x14ac:dyDescent="0.25">
      <c r="A35" s="57"/>
      <c r="B35" s="58"/>
      <c r="C35" s="59"/>
      <c r="D35" s="60"/>
      <c r="E35" s="60"/>
      <c r="F35" s="60"/>
    </row>
    <row r="36" spans="1:702" x14ac:dyDescent="0.25">
      <c r="A36" s="71" t="s">
        <v>148</v>
      </c>
      <c r="B36" s="72" t="s">
        <v>11</v>
      </c>
      <c r="C36" s="63" t="s">
        <v>9</v>
      </c>
      <c r="D36" s="64">
        <v>1</v>
      </c>
      <c r="E36" s="65"/>
      <c r="F36" s="66">
        <f>ROUND(D36*E36,2)</f>
        <v>0</v>
      </c>
      <c r="ZY36" s="1" t="s">
        <v>4</v>
      </c>
      <c r="ZZ36" s="2" t="s">
        <v>10</v>
      </c>
    </row>
    <row r="37" spans="1:702" s="28" customFormat="1" ht="8.1" customHeight="1" x14ac:dyDescent="0.25">
      <c r="A37" s="67"/>
      <c r="B37" s="68"/>
      <c r="C37" s="69"/>
      <c r="D37" s="70"/>
      <c r="E37" s="70"/>
      <c r="F37" s="70"/>
    </row>
    <row r="38" spans="1:702" x14ac:dyDescent="0.25">
      <c r="A38" s="44" t="s">
        <v>130</v>
      </c>
      <c r="B38" s="23"/>
      <c r="C38" s="24"/>
      <c r="D38" s="25"/>
      <c r="E38" s="26"/>
      <c r="F38" s="27">
        <f>ROUND(D38*E38,2)</f>
        <v>0</v>
      </c>
      <c r="ZY38" s="1" t="s">
        <v>4</v>
      </c>
      <c r="ZZ38" s="2" t="s">
        <v>5</v>
      </c>
    </row>
    <row r="39" spans="1:702" s="39" customFormat="1" ht="39" customHeight="1" x14ac:dyDescent="0.25">
      <c r="A39" s="105" t="s">
        <v>80</v>
      </c>
      <c r="B39" s="106"/>
      <c r="C39" s="106"/>
      <c r="D39" s="106"/>
      <c r="E39" s="106"/>
      <c r="F39" s="107"/>
      <c r="J39" s="41"/>
      <c r="ZZ39" s="40"/>
    </row>
    <row r="40" spans="1:702" s="39" customFormat="1" ht="51.95" customHeight="1" x14ac:dyDescent="0.25">
      <c r="A40" s="108" t="s">
        <v>81</v>
      </c>
      <c r="B40" s="109"/>
      <c r="C40" s="109"/>
      <c r="D40" s="109"/>
      <c r="E40" s="109"/>
      <c r="F40" s="110"/>
      <c r="ZZ40" s="40"/>
    </row>
    <row r="41" spans="1:702" s="28" customFormat="1" ht="8.1" customHeight="1" x14ac:dyDescent="0.25">
      <c r="A41" s="78"/>
      <c r="B41" s="79"/>
      <c r="C41" s="52"/>
      <c r="D41" s="53"/>
      <c r="E41" s="53"/>
      <c r="F41" s="46"/>
    </row>
    <row r="42" spans="1:702" s="30" customFormat="1" ht="38.25" x14ac:dyDescent="0.25">
      <c r="A42" s="47" t="s">
        <v>71</v>
      </c>
      <c r="B42" s="29" t="s">
        <v>72</v>
      </c>
      <c r="C42" s="29" t="s">
        <v>0</v>
      </c>
      <c r="D42" s="29" t="s">
        <v>74</v>
      </c>
      <c r="E42" s="29" t="s">
        <v>73</v>
      </c>
      <c r="F42" s="48" t="s">
        <v>75</v>
      </c>
    </row>
    <row r="43" spans="1:702" s="28" customFormat="1" ht="8.1" customHeight="1" x14ac:dyDescent="0.25">
      <c r="A43" s="49"/>
      <c r="B43" s="31"/>
      <c r="C43" s="32"/>
      <c r="D43" s="45"/>
      <c r="E43" s="45"/>
      <c r="F43" s="50"/>
    </row>
    <row r="44" spans="1:702" x14ac:dyDescent="0.25">
      <c r="A44" s="71" t="s">
        <v>149</v>
      </c>
      <c r="B44" s="72" t="s">
        <v>13</v>
      </c>
      <c r="C44" s="63" t="s">
        <v>3</v>
      </c>
      <c r="D44" s="64">
        <v>1</v>
      </c>
      <c r="E44" s="65"/>
      <c r="F44" s="66">
        <f>ROUND(D44*E44,2)</f>
        <v>0</v>
      </c>
      <c r="ZY44" s="1" t="s">
        <v>4</v>
      </c>
      <c r="ZZ44" s="2" t="s">
        <v>12</v>
      </c>
    </row>
    <row r="45" spans="1:702" x14ac:dyDescent="0.25">
      <c r="A45" s="71" t="s">
        <v>150</v>
      </c>
      <c r="B45" s="72" t="s">
        <v>15</v>
      </c>
      <c r="C45" s="63" t="s">
        <v>3</v>
      </c>
      <c r="D45" s="64">
        <v>1</v>
      </c>
      <c r="E45" s="65"/>
      <c r="F45" s="66">
        <f>ROUND(D45*E45,2)</f>
        <v>0</v>
      </c>
      <c r="ZY45" s="1" t="s">
        <v>4</v>
      </c>
      <c r="ZZ45" s="2" t="s">
        <v>14</v>
      </c>
    </row>
    <row r="46" spans="1:702" s="28" customFormat="1" ht="8.1" customHeight="1" x14ac:dyDescent="0.25">
      <c r="A46" s="67"/>
      <c r="B46" s="68"/>
      <c r="C46" s="69"/>
      <c r="D46" s="70"/>
      <c r="E46" s="70"/>
      <c r="F46" s="70"/>
    </row>
    <row r="47" spans="1:702" x14ac:dyDescent="0.25">
      <c r="A47" s="44" t="s">
        <v>131</v>
      </c>
      <c r="B47" s="23"/>
      <c r="C47" s="24"/>
      <c r="D47" s="25"/>
      <c r="E47" s="26"/>
      <c r="F47" s="27">
        <f>ROUND(D47*E47,2)</f>
        <v>0</v>
      </c>
      <c r="ZY47" s="1" t="s">
        <v>4</v>
      </c>
      <c r="ZZ47" s="2" t="s">
        <v>5</v>
      </c>
    </row>
    <row r="48" spans="1:702" s="39" customFormat="1" ht="26.1" customHeight="1" x14ac:dyDescent="0.25">
      <c r="A48" s="83" t="s">
        <v>82</v>
      </c>
      <c r="B48" s="84"/>
      <c r="C48" s="84"/>
      <c r="D48" s="84"/>
      <c r="E48" s="84"/>
      <c r="F48" s="85"/>
      <c r="ZZ48" s="40"/>
    </row>
    <row r="49" spans="1:702" s="39" customFormat="1" x14ac:dyDescent="0.25">
      <c r="A49" s="33" t="s">
        <v>83</v>
      </c>
      <c r="B49" s="34"/>
      <c r="C49" s="35"/>
      <c r="D49" s="36"/>
      <c r="E49" s="37"/>
      <c r="F49" s="38"/>
      <c r="ZZ49" s="40"/>
    </row>
    <row r="50" spans="1:702" s="39" customFormat="1" x14ac:dyDescent="0.25">
      <c r="A50" s="42" t="s">
        <v>84</v>
      </c>
      <c r="B50" s="34"/>
      <c r="C50" s="35"/>
      <c r="D50" s="36"/>
      <c r="E50" s="37"/>
      <c r="F50" s="38"/>
      <c r="ZZ50" s="40"/>
    </row>
    <row r="51" spans="1:702" s="39" customFormat="1" x14ac:dyDescent="0.25">
      <c r="A51" s="42" t="s">
        <v>85</v>
      </c>
      <c r="B51" s="34"/>
      <c r="C51" s="35"/>
      <c r="D51" s="36"/>
      <c r="E51" s="37"/>
      <c r="F51" s="38"/>
      <c r="ZZ51" s="40"/>
    </row>
    <row r="52" spans="1:702" s="39" customFormat="1" x14ac:dyDescent="0.25">
      <c r="A52" s="42" t="s">
        <v>86</v>
      </c>
      <c r="B52" s="34"/>
      <c r="C52" s="35"/>
      <c r="D52" s="36"/>
      <c r="E52" s="37"/>
      <c r="F52" s="38"/>
      <c r="ZZ52" s="40"/>
    </row>
    <row r="53" spans="1:702" s="39" customFormat="1" x14ac:dyDescent="0.25">
      <c r="A53" s="42" t="s">
        <v>87</v>
      </c>
      <c r="B53" s="34"/>
      <c r="C53" s="35"/>
      <c r="D53" s="36"/>
      <c r="E53" s="37"/>
      <c r="F53" s="38"/>
      <c r="ZZ53" s="40"/>
    </row>
    <row r="54" spans="1:702" s="28" customFormat="1" ht="8.1" customHeight="1" x14ac:dyDescent="0.25">
      <c r="A54" s="78"/>
      <c r="B54" s="79"/>
      <c r="C54" s="52"/>
      <c r="D54" s="53"/>
      <c r="E54" s="53"/>
      <c r="F54" s="46"/>
    </row>
    <row r="55" spans="1:702" s="30" customFormat="1" ht="38.25" x14ac:dyDescent="0.25">
      <c r="A55" s="47" t="s">
        <v>71</v>
      </c>
      <c r="B55" s="29" t="s">
        <v>72</v>
      </c>
      <c r="C55" s="29" t="s">
        <v>0</v>
      </c>
      <c r="D55" s="29" t="s">
        <v>74</v>
      </c>
      <c r="E55" s="29" t="s">
        <v>73</v>
      </c>
      <c r="F55" s="48" t="s">
        <v>75</v>
      </c>
    </row>
    <row r="56" spans="1:702" s="28" customFormat="1" ht="8.1" customHeight="1" x14ac:dyDescent="0.25">
      <c r="A56" s="57"/>
      <c r="B56" s="58"/>
      <c r="C56" s="59"/>
      <c r="D56" s="60"/>
      <c r="E56" s="60"/>
      <c r="F56" s="60"/>
    </row>
    <row r="57" spans="1:702" x14ac:dyDescent="0.25">
      <c r="A57" s="71" t="s">
        <v>151</v>
      </c>
      <c r="B57" s="72" t="s">
        <v>17</v>
      </c>
      <c r="C57" s="63" t="s">
        <v>3</v>
      </c>
      <c r="D57" s="64">
        <v>1</v>
      </c>
      <c r="E57" s="65"/>
      <c r="F57" s="66">
        <f>ROUND(D57*E57,2)</f>
        <v>0</v>
      </c>
      <c r="ZY57" s="1" t="s">
        <v>4</v>
      </c>
      <c r="ZZ57" s="2" t="s">
        <v>16</v>
      </c>
    </row>
    <row r="58" spans="1:702" s="28" customFormat="1" ht="8.1" customHeight="1" x14ac:dyDescent="0.25">
      <c r="A58" s="67"/>
      <c r="B58" s="68"/>
      <c r="C58" s="69"/>
      <c r="D58" s="70"/>
      <c r="E58" s="70"/>
      <c r="F58" s="70"/>
    </row>
    <row r="59" spans="1:702" ht="15.75" x14ac:dyDescent="0.25">
      <c r="A59" s="43" t="s">
        <v>123</v>
      </c>
      <c r="B59" s="19"/>
      <c r="C59" s="20"/>
      <c r="D59" s="21"/>
      <c r="E59" s="21"/>
      <c r="F59" s="22"/>
      <c r="ZY59" s="1" t="s">
        <v>1</v>
      </c>
      <c r="ZZ59" s="2"/>
    </row>
    <row r="60" spans="1:702" x14ac:dyDescent="0.25">
      <c r="A60" s="44" t="s">
        <v>132</v>
      </c>
      <c r="B60" s="23"/>
      <c r="C60" s="24"/>
      <c r="D60" s="25"/>
      <c r="E60" s="26"/>
      <c r="F60" s="27">
        <f>ROUND(D60*E60,2)</f>
        <v>0</v>
      </c>
      <c r="ZY60" s="1" t="s">
        <v>4</v>
      </c>
      <c r="ZZ60" s="2" t="s">
        <v>5</v>
      </c>
    </row>
    <row r="61" spans="1:702" ht="39" customHeight="1" x14ac:dyDescent="0.25">
      <c r="A61" s="111" t="s">
        <v>173</v>
      </c>
      <c r="B61" s="87"/>
      <c r="C61" s="87"/>
      <c r="D61" s="87"/>
      <c r="E61" s="87"/>
      <c r="F61" s="88"/>
    </row>
    <row r="62" spans="1:702" ht="39" customHeight="1" x14ac:dyDescent="0.25">
      <c r="A62" s="112" t="s">
        <v>175</v>
      </c>
      <c r="B62" s="113"/>
      <c r="C62" s="113"/>
      <c r="D62" s="113"/>
      <c r="E62" s="113"/>
      <c r="F62" s="114"/>
    </row>
    <row r="63" spans="1:702" ht="26.1" customHeight="1" x14ac:dyDescent="0.25">
      <c r="A63" s="75" t="s">
        <v>174</v>
      </c>
      <c r="B63" s="90"/>
      <c r="C63" s="90"/>
      <c r="D63" s="90"/>
      <c r="E63" s="90"/>
      <c r="F63" s="91"/>
      <c r="ZZ63" s="2"/>
    </row>
    <row r="64" spans="1:702" s="28" customFormat="1" ht="8.1" customHeight="1" x14ac:dyDescent="0.25">
      <c r="A64" s="78"/>
      <c r="B64" s="79"/>
      <c r="C64" s="52"/>
      <c r="D64" s="53"/>
      <c r="E64" s="53"/>
      <c r="F64" s="46"/>
    </row>
    <row r="65" spans="1:702" s="30" customFormat="1" ht="38.25" x14ac:dyDescent="0.25">
      <c r="A65" s="47" t="s">
        <v>71</v>
      </c>
      <c r="B65" s="29" t="s">
        <v>72</v>
      </c>
      <c r="C65" s="29" t="s">
        <v>0</v>
      </c>
      <c r="D65" s="29" t="s">
        <v>74</v>
      </c>
      <c r="E65" s="29" t="s">
        <v>73</v>
      </c>
      <c r="F65" s="48" t="s">
        <v>75</v>
      </c>
    </row>
    <row r="66" spans="1:702" s="28" customFormat="1" ht="8.1" customHeight="1" x14ac:dyDescent="0.25">
      <c r="A66" s="57"/>
      <c r="B66" s="58"/>
      <c r="C66" s="59"/>
      <c r="D66" s="60"/>
      <c r="E66" s="60"/>
      <c r="F66" s="60"/>
    </row>
    <row r="67" spans="1:702" ht="24" x14ac:dyDescent="0.25">
      <c r="A67" s="71" t="s">
        <v>152</v>
      </c>
      <c r="B67" s="72" t="s">
        <v>177</v>
      </c>
      <c r="C67" s="63" t="s">
        <v>19</v>
      </c>
      <c r="D67" s="73">
        <v>710</v>
      </c>
      <c r="E67" s="65"/>
      <c r="F67" s="66">
        <f>ROUND(D67*E67,2)</f>
        <v>0</v>
      </c>
      <c r="ZY67" s="1" t="s">
        <v>4</v>
      </c>
      <c r="ZZ67" s="2" t="s">
        <v>20</v>
      </c>
    </row>
    <row r="68" spans="1:702" x14ac:dyDescent="0.25">
      <c r="A68" s="71" t="s">
        <v>153</v>
      </c>
      <c r="B68" s="72" t="s">
        <v>176</v>
      </c>
      <c r="C68" s="63" t="s">
        <v>0</v>
      </c>
      <c r="D68" s="64">
        <v>3</v>
      </c>
      <c r="E68" s="65"/>
      <c r="F68" s="66">
        <f t="shared" ref="F68:F69" si="0">ROUND(D68*E68,2)</f>
        <v>0</v>
      </c>
      <c r="ZY68" s="1" t="s">
        <v>4</v>
      </c>
      <c r="ZZ68" s="2" t="s">
        <v>20</v>
      </c>
    </row>
    <row r="69" spans="1:702" ht="24" x14ac:dyDescent="0.25">
      <c r="A69" s="71" t="s">
        <v>197</v>
      </c>
      <c r="B69" s="72" t="s">
        <v>178</v>
      </c>
      <c r="C69" s="63" t="s">
        <v>21</v>
      </c>
      <c r="D69" s="73">
        <v>96</v>
      </c>
      <c r="E69" s="65"/>
      <c r="F69" s="66">
        <f t="shared" si="0"/>
        <v>0</v>
      </c>
      <c r="ZY69" s="1" t="s">
        <v>4</v>
      </c>
      <c r="ZZ69" s="2" t="s">
        <v>20</v>
      </c>
    </row>
    <row r="70" spans="1:702" x14ac:dyDescent="0.25">
      <c r="A70" s="71" t="s">
        <v>198</v>
      </c>
      <c r="B70" s="72" t="s">
        <v>219</v>
      </c>
      <c r="C70" s="63" t="s">
        <v>21</v>
      </c>
      <c r="D70" s="73">
        <v>750</v>
      </c>
      <c r="E70" s="65"/>
      <c r="F70" s="66">
        <f>ROUND(D70*E70,2)</f>
        <v>0</v>
      </c>
      <c r="ZY70" s="1" t="s">
        <v>4</v>
      </c>
      <c r="ZZ70" s="2" t="s">
        <v>22</v>
      </c>
    </row>
    <row r="71" spans="1:702" s="28" customFormat="1" ht="8.1" customHeight="1" x14ac:dyDescent="0.25">
      <c r="A71" s="67"/>
      <c r="B71" s="68"/>
      <c r="C71" s="69"/>
      <c r="D71" s="70"/>
      <c r="E71" s="70"/>
      <c r="F71" s="70"/>
    </row>
    <row r="72" spans="1:702" x14ac:dyDescent="0.25">
      <c r="A72" s="44" t="s">
        <v>199</v>
      </c>
      <c r="B72" s="23"/>
      <c r="C72" s="24"/>
      <c r="D72" s="25"/>
      <c r="E72" s="26"/>
      <c r="F72" s="27">
        <f>ROUND(D72*E72,2)</f>
        <v>0</v>
      </c>
      <c r="ZY72" s="1" t="s">
        <v>4</v>
      </c>
      <c r="ZZ72" s="2" t="s">
        <v>5</v>
      </c>
    </row>
    <row r="73" spans="1:702" ht="51.95" customHeight="1" x14ac:dyDescent="0.25">
      <c r="A73" s="111" t="s">
        <v>183</v>
      </c>
      <c r="B73" s="87"/>
      <c r="C73" s="87"/>
      <c r="D73" s="87"/>
      <c r="E73" s="87"/>
      <c r="F73" s="88"/>
    </row>
    <row r="74" spans="1:702" ht="39" customHeight="1" x14ac:dyDescent="0.25">
      <c r="A74" s="112" t="s">
        <v>184</v>
      </c>
      <c r="B74" s="113"/>
      <c r="C74" s="113"/>
      <c r="D74" s="113"/>
      <c r="E74" s="113"/>
      <c r="F74" s="114"/>
    </row>
    <row r="75" spans="1:702" s="28" customFormat="1" ht="8.1" customHeight="1" x14ac:dyDescent="0.25">
      <c r="A75" s="78"/>
      <c r="B75" s="79"/>
      <c r="C75" s="52"/>
      <c r="D75" s="53"/>
      <c r="E75" s="53"/>
      <c r="F75" s="46"/>
    </row>
    <row r="76" spans="1:702" s="30" customFormat="1" ht="38.25" x14ac:dyDescent="0.25">
      <c r="A76" s="47" t="s">
        <v>71</v>
      </c>
      <c r="B76" s="29" t="s">
        <v>72</v>
      </c>
      <c r="C76" s="29" t="s">
        <v>0</v>
      </c>
      <c r="D76" s="29" t="s">
        <v>74</v>
      </c>
      <c r="E76" s="29" t="s">
        <v>73</v>
      </c>
      <c r="F76" s="48" t="s">
        <v>75</v>
      </c>
    </row>
    <row r="77" spans="1:702" s="28" customFormat="1" ht="8.1" customHeight="1" x14ac:dyDescent="0.25">
      <c r="A77" s="57"/>
      <c r="B77" s="58"/>
      <c r="C77" s="59"/>
      <c r="D77" s="60"/>
      <c r="E77" s="60"/>
      <c r="F77" s="60"/>
    </row>
    <row r="78" spans="1:702" x14ac:dyDescent="0.25">
      <c r="A78" s="71" t="s">
        <v>200</v>
      </c>
      <c r="B78" s="72" t="s">
        <v>185</v>
      </c>
      <c r="C78" s="63" t="s">
        <v>187</v>
      </c>
      <c r="D78" s="73">
        <v>3.4</v>
      </c>
      <c r="E78" s="65"/>
      <c r="F78" s="66">
        <f t="shared" ref="F78:F79" si="1">ROUND(D78*E78,2)</f>
        <v>0</v>
      </c>
      <c r="ZY78" s="1" t="s">
        <v>4</v>
      </c>
      <c r="ZZ78" s="2" t="s">
        <v>20</v>
      </c>
    </row>
    <row r="79" spans="1:702" x14ac:dyDescent="0.25">
      <c r="A79" s="71" t="s">
        <v>201</v>
      </c>
      <c r="B79" s="72" t="s">
        <v>186</v>
      </c>
      <c r="C79" s="63" t="s">
        <v>188</v>
      </c>
      <c r="D79" s="73">
        <v>9.6999999999999993</v>
      </c>
      <c r="E79" s="65"/>
      <c r="F79" s="66">
        <f t="shared" si="1"/>
        <v>0</v>
      </c>
      <c r="ZY79" s="1" t="s">
        <v>4</v>
      </c>
      <c r="ZZ79" s="2" t="s">
        <v>20</v>
      </c>
    </row>
    <row r="80" spans="1:702" s="28" customFormat="1" ht="8.1" customHeight="1" x14ac:dyDescent="0.25">
      <c r="A80" s="67"/>
      <c r="B80" s="68"/>
      <c r="C80" s="69"/>
      <c r="D80" s="70"/>
      <c r="E80" s="70"/>
      <c r="F80" s="70"/>
    </row>
    <row r="81" spans="1:702" x14ac:dyDescent="0.25">
      <c r="A81" s="44" t="s">
        <v>202</v>
      </c>
      <c r="B81" s="23"/>
      <c r="C81" s="24"/>
      <c r="D81" s="25"/>
      <c r="E81" s="26"/>
      <c r="F81" s="27">
        <f>ROUND(D81*E81,2)</f>
        <v>0</v>
      </c>
      <c r="ZY81" s="1" t="s">
        <v>4</v>
      </c>
      <c r="ZZ81" s="2" t="s">
        <v>5</v>
      </c>
    </row>
    <row r="82" spans="1:702" ht="51.95" customHeight="1" x14ac:dyDescent="0.25">
      <c r="A82" s="80" t="s">
        <v>182</v>
      </c>
      <c r="B82" s="81"/>
      <c r="C82" s="81"/>
      <c r="D82" s="81"/>
      <c r="E82" s="81"/>
      <c r="F82" s="82"/>
      <c r="ZY82" s="1" t="s">
        <v>18</v>
      </c>
      <c r="ZZ82" s="2"/>
    </row>
    <row r="83" spans="1:702" ht="51.95" customHeight="1" x14ac:dyDescent="0.25">
      <c r="A83" s="75" t="s">
        <v>179</v>
      </c>
      <c r="B83" s="76"/>
      <c r="C83" s="76"/>
      <c r="D83" s="76"/>
      <c r="E83" s="76"/>
      <c r="F83" s="77"/>
      <c r="ZZ83" s="2"/>
    </row>
    <row r="84" spans="1:702" s="28" customFormat="1" ht="8.1" customHeight="1" x14ac:dyDescent="0.25">
      <c r="A84" s="78"/>
      <c r="B84" s="79"/>
      <c r="C84" s="52"/>
      <c r="D84" s="53"/>
      <c r="E84" s="53"/>
      <c r="F84" s="46"/>
    </row>
    <row r="85" spans="1:702" s="30" customFormat="1" ht="38.25" x14ac:dyDescent="0.25">
      <c r="A85" s="47" t="s">
        <v>71</v>
      </c>
      <c r="B85" s="29" t="s">
        <v>72</v>
      </c>
      <c r="C85" s="29" t="s">
        <v>0</v>
      </c>
      <c r="D85" s="29" t="s">
        <v>74</v>
      </c>
      <c r="E85" s="29" t="s">
        <v>73</v>
      </c>
      <c r="F85" s="48" t="s">
        <v>75</v>
      </c>
    </row>
    <row r="86" spans="1:702" s="28" customFormat="1" ht="8.1" customHeight="1" x14ac:dyDescent="0.25">
      <c r="A86" s="57"/>
      <c r="B86" s="58"/>
      <c r="C86" s="59"/>
      <c r="D86" s="60"/>
      <c r="E86" s="60"/>
      <c r="F86" s="60"/>
    </row>
    <row r="87" spans="1:702" ht="36" x14ac:dyDescent="0.25">
      <c r="A87" s="71" t="s">
        <v>203</v>
      </c>
      <c r="B87" s="72" t="s">
        <v>180</v>
      </c>
      <c r="C87" s="63" t="s">
        <v>19</v>
      </c>
      <c r="D87" s="73">
        <v>4.4000000000000004</v>
      </c>
      <c r="E87" s="65"/>
      <c r="F87" s="66">
        <f t="shared" ref="F87" si="2">ROUND(D87*E87,2)</f>
        <v>0</v>
      </c>
      <c r="ZY87" s="1" t="s">
        <v>4</v>
      </c>
      <c r="ZZ87" s="2" t="s">
        <v>52</v>
      </c>
    </row>
    <row r="88" spans="1:702" ht="24" x14ac:dyDescent="0.25">
      <c r="A88" s="71" t="s">
        <v>204</v>
      </c>
      <c r="B88" s="72" t="s">
        <v>181</v>
      </c>
      <c r="C88" s="63" t="s">
        <v>19</v>
      </c>
      <c r="D88" s="73">
        <v>5.8</v>
      </c>
      <c r="E88" s="65"/>
      <c r="F88" s="66">
        <f>ROUND(D88*E88,2)</f>
        <v>0</v>
      </c>
      <c r="ZY88" s="1" t="s">
        <v>4</v>
      </c>
      <c r="ZZ88" s="2" t="s">
        <v>52</v>
      </c>
    </row>
    <row r="89" spans="1:702" ht="24" x14ac:dyDescent="0.25">
      <c r="A89" s="71" t="s">
        <v>205</v>
      </c>
      <c r="B89" s="72" t="s">
        <v>220</v>
      </c>
      <c r="C89" s="63" t="s">
        <v>19</v>
      </c>
      <c r="D89" s="73">
        <v>5.8</v>
      </c>
      <c r="E89" s="65"/>
      <c r="F89" s="66">
        <f>ROUND(D89*E89,2)</f>
        <v>0</v>
      </c>
      <c r="ZY89" s="1" t="s">
        <v>4</v>
      </c>
      <c r="ZZ89" s="2" t="s">
        <v>52</v>
      </c>
    </row>
    <row r="90" spans="1:702" s="28" customFormat="1" ht="8.1" customHeight="1" x14ac:dyDescent="0.25">
      <c r="A90" s="67"/>
      <c r="B90" s="68"/>
      <c r="C90" s="69"/>
      <c r="D90" s="70"/>
      <c r="E90" s="70"/>
      <c r="F90" s="70"/>
    </row>
    <row r="91" spans="1:702" x14ac:dyDescent="0.25">
      <c r="A91" s="44" t="s">
        <v>206</v>
      </c>
      <c r="B91" s="23"/>
      <c r="C91" s="24"/>
      <c r="D91" s="25"/>
      <c r="E91" s="26"/>
      <c r="F91" s="27">
        <f>ROUND(D91*E91,2)</f>
        <v>0</v>
      </c>
      <c r="ZY91" s="1" t="s">
        <v>4</v>
      </c>
      <c r="ZZ91" s="2" t="s">
        <v>5</v>
      </c>
    </row>
    <row r="92" spans="1:702" ht="51.95" customHeight="1" x14ac:dyDescent="0.25">
      <c r="A92" s="80" t="s">
        <v>189</v>
      </c>
      <c r="B92" s="81"/>
      <c r="C92" s="81"/>
      <c r="D92" s="81"/>
      <c r="E92" s="81"/>
      <c r="F92" s="82"/>
      <c r="ZY92" s="1" t="s">
        <v>18</v>
      </c>
      <c r="ZZ92" s="2"/>
    </row>
    <row r="93" spans="1:702" ht="51.95" customHeight="1" x14ac:dyDescent="0.25">
      <c r="A93" s="75" t="s">
        <v>190</v>
      </c>
      <c r="B93" s="76"/>
      <c r="C93" s="76"/>
      <c r="D93" s="76"/>
      <c r="E93" s="76"/>
      <c r="F93" s="77"/>
      <c r="ZZ93" s="2"/>
    </row>
    <row r="94" spans="1:702" s="28" customFormat="1" ht="8.1" customHeight="1" x14ac:dyDescent="0.25">
      <c r="A94" s="78"/>
      <c r="B94" s="79"/>
      <c r="C94" s="52"/>
      <c r="D94" s="53"/>
      <c r="E94" s="53"/>
      <c r="F94" s="46"/>
    </row>
    <row r="95" spans="1:702" s="30" customFormat="1" ht="38.25" x14ac:dyDescent="0.25">
      <c r="A95" s="47" t="s">
        <v>71</v>
      </c>
      <c r="B95" s="29" t="s">
        <v>72</v>
      </c>
      <c r="C95" s="29" t="s">
        <v>0</v>
      </c>
      <c r="D95" s="29" t="s">
        <v>74</v>
      </c>
      <c r="E95" s="29" t="s">
        <v>73</v>
      </c>
      <c r="F95" s="48" t="s">
        <v>75</v>
      </c>
    </row>
    <row r="96" spans="1:702" s="28" customFormat="1" ht="8.1" customHeight="1" x14ac:dyDescent="0.25">
      <c r="A96" s="57"/>
      <c r="B96" s="58"/>
      <c r="C96" s="59"/>
      <c r="D96" s="60"/>
      <c r="E96" s="60"/>
      <c r="F96" s="60"/>
    </row>
    <row r="97" spans="1:702" ht="24" x14ac:dyDescent="0.25">
      <c r="A97" s="71" t="s">
        <v>207</v>
      </c>
      <c r="B97" s="72" t="s">
        <v>191</v>
      </c>
      <c r="C97" s="63" t="s">
        <v>187</v>
      </c>
      <c r="D97" s="73">
        <v>183.8</v>
      </c>
      <c r="E97" s="65"/>
      <c r="F97" s="66">
        <f t="shared" ref="F97" si="3">ROUND(D97*E97,2)</f>
        <v>0</v>
      </c>
      <c r="ZY97" s="1" t="s">
        <v>4</v>
      </c>
      <c r="ZZ97" s="2" t="s">
        <v>52</v>
      </c>
    </row>
    <row r="98" spans="1:702" x14ac:dyDescent="0.25">
      <c r="A98" s="71" t="s">
        <v>208</v>
      </c>
      <c r="B98" s="72" t="s">
        <v>192</v>
      </c>
      <c r="C98" s="63" t="s">
        <v>187</v>
      </c>
      <c r="D98" s="73">
        <v>15.2</v>
      </c>
      <c r="E98" s="65"/>
      <c r="F98" s="66">
        <f>ROUND(D98*E98,2)</f>
        <v>0</v>
      </c>
      <c r="ZY98" s="1" t="s">
        <v>4</v>
      </c>
      <c r="ZZ98" s="2" t="s">
        <v>52</v>
      </c>
    </row>
    <row r="99" spans="1:702" s="28" customFormat="1" ht="8.1" customHeight="1" x14ac:dyDescent="0.25">
      <c r="A99" s="67"/>
      <c r="B99" s="68"/>
      <c r="C99" s="69"/>
      <c r="D99" s="70"/>
      <c r="E99" s="70"/>
      <c r="F99" s="70"/>
    </row>
    <row r="100" spans="1:702" x14ac:dyDescent="0.25">
      <c r="A100" s="44" t="s">
        <v>209</v>
      </c>
      <c r="B100" s="23"/>
      <c r="C100" s="24"/>
      <c r="D100" s="25"/>
      <c r="E100" s="26"/>
      <c r="F100" s="27">
        <f>ROUND(D100*E100,2)</f>
        <v>0</v>
      </c>
      <c r="ZY100" s="1" t="s">
        <v>4</v>
      </c>
      <c r="ZZ100" s="2" t="s">
        <v>5</v>
      </c>
    </row>
    <row r="101" spans="1:702" ht="39" customHeight="1" x14ac:dyDescent="0.25">
      <c r="A101" s="94" t="s">
        <v>193</v>
      </c>
      <c r="B101" s="81"/>
      <c r="C101" s="81"/>
      <c r="D101" s="81"/>
      <c r="E101" s="81"/>
      <c r="F101" s="82"/>
      <c r="ZY101" s="1" t="s">
        <v>18</v>
      </c>
      <c r="ZZ101" s="2"/>
    </row>
    <row r="102" spans="1:702" s="28" customFormat="1" ht="8.1" customHeight="1" x14ac:dyDescent="0.25">
      <c r="A102" s="78"/>
      <c r="B102" s="79"/>
      <c r="C102" s="52"/>
      <c r="D102" s="53"/>
      <c r="E102" s="53"/>
      <c r="F102" s="46"/>
    </row>
    <row r="103" spans="1:702" s="30" customFormat="1" ht="38.25" x14ac:dyDescent="0.25">
      <c r="A103" s="47" t="s">
        <v>71</v>
      </c>
      <c r="B103" s="29" t="s">
        <v>72</v>
      </c>
      <c r="C103" s="29" t="s">
        <v>0</v>
      </c>
      <c r="D103" s="29" t="s">
        <v>74</v>
      </c>
      <c r="E103" s="29" t="s">
        <v>73</v>
      </c>
      <c r="F103" s="48" t="s">
        <v>75</v>
      </c>
    </row>
    <row r="104" spans="1:702" s="28" customFormat="1" ht="8.1" customHeight="1" x14ac:dyDescent="0.25">
      <c r="A104" s="57"/>
      <c r="B104" s="58"/>
      <c r="C104" s="59"/>
      <c r="D104" s="60"/>
      <c r="E104" s="60"/>
      <c r="F104" s="60"/>
    </row>
    <row r="105" spans="1:702" ht="24" x14ac:dyDescent="0.25">
      <c r="A105" s="71" t="s">
        <v>210</v>
      </c>
      <c r="B105" s="72" t="s">
        <v>194</v>
      </c>
      <c r="C105" s="63" t="s">
        <v>6</v>
      </c>
      <c r="D105" s="64">
        <v>1</v>
      </c>
      <c r="E105" s="65"/>
      <c r="F105" s="66">
        <f>ROUND(D105*E105,2)</f>
        <v>0</v>
      </c>
      <c r="ZY105" s="1" t="s">
        <v>4</v>
      </c>
      <c r="ZZ105" s="2" t="s">
        <v>54</v>
      </c>
    </row>
    <row r="106" spans="1:702" s="28" customFormat="1" ht="8.1" customHeight="1" x14ac:dyDescent="0.25">
      <c r="A106" s="67"/>
      <c r="B106" s="68"/>
      <c r="C106" s="69"/>
      <c r="D106" s="70"/>
      <c r="E106" s="70"/>
      <c r="F106" s="70"/>
    </row>
    <row r="107" spans="1:702" x14ac:dyDescent="0.25">
      <c r="A107" s="44" t="s">
        <v>211</v>
      </c>
      <c r="B107" s="23"/>
      <c r="C107" s="24"/>
      <c r="D107" s="25"/>
      <c r="E107" s="26"/>
      <c r="F107" s="27">
        <f>ROUND(D107*E107,2)</f>
        <v>0</v>
      </c>
      <c r="ZY107" s="1" t="s">
        <v>4</v>
      </c>
      <c r="ZZ107" s="2" t="s">
        <v>5</v>
      </c>
    </row>
    <row r="108" spans="1:702" ht="90" customHeight="1" x14ac:dyDescent="0.25">
      <c r="A108" s="80" t="s">
        <v>257</v>
      </c>
      <c r="B108" s="81"/>
      <c r="C108" s="81"/>
      <c r="D108" s="81"/>
      <c r="E108" s="81"/>
      <c r="F108" s="82"/>
      <c r="ZY108" s="1" t="s">
        <v>18</v>
      </c>
      <c r="ZZ108" s="2"/>
    </row>
    <row r="109" spans="1:702" ht="26.1" customHeight="1" x14ac:dyDescent="0.25">
      <c r="A109" s="75" t="s">
        <v>258</v>
      </c>
      <c r="B109" s="76"/>
      <c r="C109" s="76"/>
      <c r="D109" s="76"/>
      <c r="E109" s="76"/>
      <c r="F109" s="77"/>
      <c r="ZZ109" s="2"/>
    </row>
    <row r="110" spans="1:702" ht="63" customHeight="1" x14ac:dyDescent="0.25">
      <c r="A110" s="75" t="s">
        <v>259</v>
      </c>
      <c r="B110" s="76"/>
      <c r="C110" s="76"/>
      <c r="D110" s="76"/>
      <c r="E110" s="76"/>
      <c r="F110" s="77"/>
      <c r="ZZ110" s="2"/>
    </row>
    <row r="111" spans="1:702" s="28" customFormat="1" ht="8.1" customHeight="1" x14ac:dyDescent="0.25">
      <c r="A111" s="78"/>
      <c r="B111" s="79"/>
      <c r="C111" s="52"/>
      <c r="D111" s="53"/>
      <c r="E111" s="53"/>
      <c r="F111" s="46"/>
    </row>
    <row r="112" spans="1:702" s="30" customFormat="1" ht="38.25" x14ac:dyDescent="0.25">
      <c r="A112" s="47" t="s">
        <v>71</v>
      </c>
      <c r="B112" s="29" t="s">
        <v>72</v>
      </c>
      <c r="C112" s="29" t="s">
        <v>0</v>
      </c>
      <c r="D112" s="29" t="s">
        <v>74</v>
      </c>
      <c r="E112" s="29" t="s">
        <v>73</v>
      </c>
      <c r="F112" s="48" t="s">
        <v>75</v>
      </c>
    </row>
    <row r="113" spans="1:702" s="28" customFormat="1" ht="8.1" customHeight="1" x14ac:dyDescent="0.25">
      <c r="A113" s="57"/>
      <c r="B113" s="58"/>
      <c r="C113" s="59"/>
      <c r="D113" s="60"/>
      <c r="E113" s="60"/>
      <c r="F113" s="60"/>
    </row>
    <row r="114" spans="1:702" ht="24" x14ac:dyDescent="0.25">
      <c r="A114" s="71" t="s">
        <v>212</v>
      </c>
      <c r="B114" s="72" t="s">
        <v>260</v>
      </c>
      <c r="C114" s="63" t="s">
        <v>0</v>
      </c>
      <c r="D114" s="64">
        <v>55</v>
      </c>
      <c r="E114" s="65"/>
      <c r="F114" s="66">
        <f t="shared" ref="F114" si="4">ROUND(D114*E114,2)</f>
        <v>0</v>
      </c>
      <c r="ZY114" s="1" t="s">
        <v>4</v>
      </c>
      <c r="ZZ114" s="2" t="s">
        <v>52</v>
      </c>
    </row>
    <row r="115" spans="1:702" x14ac:dyDescent="0.25">
      <c r="A115" s="71" t="s">
        <v>213</v>
      </c>
      <c r="B115" s="72" t="s">
        <v>261</v>
      </c>
      <c r="C115" s="63" t="s">
        <v>0</v>
      </c>
      <c r="D115" s="64">
        <v>1</v>
      </c>
      <c r="E115" s="65"/>
      <c r="F115" s="66">
        <f t="shared" ref="F115" si="5">ROUND(D115*E115,2)</f>
        <v>0</v>
      </c>
      <c r="ZY115" s="1" t="s">
        <v>4</v>
      </c>
      <c r="ZZ115" s="2" t="s">
        <v>52</v>
      </c>
    </row>
    <row r="116" spans="1:702" x14ac:dyDescent="0.25">
      <c r="A116" s="71" t="s">
        <v>214</v>
      </c>
      <c r="B116" s="72" t="s">
        <v>262</v>
      </c>
      <c r="C116" s="63" t="s">
        <v>0</v>
      </c>
      <c r="D116" s="64">
        <v>56</v>
      </c>
      <c r="E116" s="65"/>
      <c r="F116" s="66">
        <f>ROUND(D116*E116,2)</f>
        <v>0</v>
      </c>
      <c r="ZY116" s="1" t="s">
        <v>4</v>
      </c>
      <c r="ZZ116" s="2" t="s">
        <v>52</v>
      </c>
    </row>
    <row r="117" spans="1:702" ht="24" x14ac:dyDescent="0.25">
      <c r="A117" s="71" t="s">
        <v>242</v>
      </c>
      <c r="B117" s="72" t="s">
        <v>263</v>
      </c>
      <c r="C117" s="63" t="s">
        <v>0</v>
      </c>
      <c r="D117" s="64">
        <v>37</v>
      </c>
      <c r="E117" s="65"/>
      <c r="F117" s="66">
        <f>ROUND(D117*E117,2)</f>
        <v>0</v>
      </c>
      <c r="ZZ117" s="2"/>
    </row>
    <row r="118" spans="1:702" s="28" customFormat="1" ht="8.1" customHeight="1" x14ac:dyDescent="0.25">
      <c r="A118" s="67"/>
      <c r="B118" s="68"/>
      <c r="C118" s="69"/>
      <c r="D118" s="70"/>
      <c r="E118" s="70"/>
      <c r="F118" s="70"/>
    </row>
    <row r="119" spans="1:702" x14ac:dyDescent="0.25">
      <c r="A119" s="44" t="s">
        <v>215</v>
      </c>
      <c r="B119" s="23"/>
      <c r="C119" s="24"/>
      <c r="D119" s="25"/>
      <c r="E119" s="26"/>
      <c r="F119" s="27">
        <f>ROUND(D119*E119,2)</f>
        <v>0</v>
      </c>
      <c r="ZY119" s="1" t="s">
        <v>4</v>
      </c>
      <c r="ZZ119" s="2" t="s">
        <v>5</v>
      </c>
    </row>
    <row r="120" spans="1:702" ht="39" customHeight="1" x14ac:dyDescent="0.25">
      <c r="A120" s="75" t="s">
        <v>93</v>
      </c>
      <c r="B120" s="76"/>
      <c r="C120" s="76"/>
      <c r="D120" s="76"/>
      <c r="E120" s="76"/>
      <c r="F120" s="77"/>
      <c r="ZZ120" s="2"/>
    </row>
    <row r="121" spans="1:702" ht="39" customHeight="1" x14ac:dyDescent="0.25">
      <c r="A121" s="75" t="s">
        <v>195</v>
      </c>
      <c r="B121" s="76"/>
      <c r="C121" s="76"/>
      <c r="D121" s="76"/>
      <c r="E121" s="76"/>
      <c r="F121" s="77"/>
      <c r="ZY121" s="1" t="s">
        <v>18</v>
      </c>
      <c r="ZZ121" s="2"/>
    </row>
    <row r="122" spans="1:702" ht="26.1" customHeight="1" x14ac:dyDescent="0.25">
      <c r="A122" s="75" t="s">
        <v>221</v>
      </c>
      <c r="B122" s="76"/>
      <c r="C122" s="76"/>
      <c r="D122" s="76"/>
      <c r="E122" s="76"/>
      <c r="F122" s="77"/>
      <c r="ZZ122" s="2"/>
    </row>
    <row r="123" spans="1:702" s="28" customFormat="1" ht="8.1" customHeight="1" x14ac:dyDescent="0.25">
      <c r="A123" s="78"/>
      <c r="B123" s="79"/>
      <c r="C123" s="52"/>
      <c r="D123" s="53"/>
      <c r="E123" s="53"/>
      <c r="F123" s="46"/>
    </row>
    <row r="124" spans="1:702" s="30" customFormat="1" ht="38.25" x14ac:dyDescent="0.25">
      <c r="A124" s="47" t="s">
        <v>71</v>
      </c>
      <c r="B124" s="29" t="s">
        <v>72</v>
      </c>
      <c r="C124" s="29" t="s">
        <v>0</v>
      </c>
      <c r="D124" s="29" t="s">
        <v>74</v>
      </c>
      <c r="E124" s="29" t="s">
        <v>73</v>
      </c>
      <c r="F124" s="48" t="s">
        <v>75</v>
      </c>
    </row>
    <row r="125" spans="1:702" s="28" customFormat="1" ht="8.1" customHeight="1" x14ac:dyDescent="0.25">
      <c r="A125" s="57"/>
      <c r="B125" s="58"/>
      <c r="C125" s="59"/>
      <c r="D125" s="60"/>
      <c r="E125" s="60"/>
      <c r="F125" s="60"/>
    </row>
    <row r="126" spans="1:702" x14ac:dyDescent="0.25">
      <c r="A126" s="71" t="s">
        <v>216</v>
      </c>
      <c r="B126" s="72" t="s">
        <v>24</v>
      </c>
      <c r="C126" s="63" t="s">
        <v>19</v>
      </c>
      <c r="D126" s="73">
        <v>4</v>
      </c>
      <c r="E126" s="65"/>
      <c r="F126" s="66">
        <f>ROUND(D126*E126,2)</f>
        <v>0</v>
      </c>
      <c r="ZY126" s="1" t="s">
        <v>4</v>
      </c>
      <c r="ZZ126" s="2" t="s">
        <v>23</v>
      </c>
    </row>
    <row r="127" spans="1:702" ht="24" x14ac:dyDescent="0.25">
      <c r="A127" s="71" t="s">
        <v>217</v>
      </c>
      <c r="B127" s="72" t="s">
        <v>196</v>
      </c>
      <c r="C127" s="63" t="s">
        <v>0</v>
      </c>
      <c r="D127" s="64">
        <v>2</v>
      </c>
      <c r="E127" s="65"/>
      <c r="F127" s="66">
        <f>ROUND(D127*E127,2)</f>
        <v>0</v>
      </c>
      <c r="ZY127" s="1" t="s">
        <v>4</v>
      </c>
      <c r="ZZ127" s="2" t="s">
        <v>25</v>
      </c>
    </row>
    <row r="128" spans="1:702" x14ac:dyDescent="0.25">
      <c r="A128" s="71" t="s">
        <v>218</v>
      </c>
      <c r="B128" s="72" t="s">
        <v>57</v>
      </c>
      <c r="C128" s="63" t="s">
        <v>19</v>
      </c>
      <c r="D128" s="73">
        <v>128.1</v>
      </c>
      <c r="E128" s="65"/>
      <c r="F128" s="66">
        <f>ROUND(D128*E128,2)</f>
        <v>0</v>
      </c>
      <c r="ZY128" s="1" t="s">
        <v>4</v>
      </c>
      <c r="ZZ128" s="2" t="s">
        <v>58</v>
      </c>
    </row>
    <row r="129" spans="1:702" s="28" customFormat="1" ht="8.1" customHeight="1" x14ac:dyDescent="0.25">
      <c r="A129" s="67"/>
      <c r="B129" s="68"/>
      <c r="C129" s="69"/>
      <c r="D129" s="70"/>
      <c r="E129" s="70"/>
      <c r="F129" s="70"/>
    </row>
    <row r="130" spans="1:702" ht="15.75" x14ac:dyDescent="0.25">
      <c r="A130" s="43" t="s">
        <v>124</v>
      </c>
      <c r="B130" s="19"/>
      <c r="C130" s="20"/>
      <c r="D130" s="21"/>
      <c r="E130" s="21"/>
      <c r="F130" s="22"/>
      <c r="ZY130" s="1" t="s">
        <v>1</v>
      </c>
      <c r="ZZ130" s="2"/>
    </row>
    <row r="131" spans="1:702" x14ac:dyDescent="0.25">
      <c r="A131" s="44" t="s">
        <v>136</v>
      </c>
      <c r="B131" s="23"/>
      <c r="C131" s="24"/>
      <c r="D131" s="25"/>
      <c r="E131" s="26"/>
      <c r="F131" s="27">
        <f>ROUND(D131*E131,2)</f>
        <v>0</v>
      </c>
      <c r="ZY131" s="1" t="s">
        <v>4</v>
      </c>
      <c r="ZZ131" s="2" t="s">
        <v>5</v>
      </c>
    </row>
    <row r="132" spans="1:702" ht="39" customHeight="1" x14ac:dyDescent="0.25">
      <c r="A132" s="80" t="s">
        <v>97</v>
      </c>
      <c r="B132" s="95"/>
      <c r="C132" s="95"/>
      <c r="D132" s="95"/>
      <c r="E132" s="95"/>
      <c r="F132" s="96"/>
      <c r="ZY132" s="1" t="s">
        <v>2</v>
      </c>
      <c r="ZZ132" s="2"/>
    </row>
    <row r="133" spans="1:702" ht="26.1" customHeight="1" x14ac:dyDescent="0.25">
      <c r="A133" s="75" t="s">
        <v>98</v>
      </c>
      <c r="B133" s="76"/>
      <c r="C133" s="76"/>
      <c r="D133" s="76"/>
      <c r="E133" s="76"/>
      <c r="F133" s="77"/>
      <c r="ZZ133" s="2"/>
    </row>
    <row r="134" spans="1:702" ht="39" customHeight="1" x14ac:dyDescent="0.25">
      <c r="A134" s="75" t="s">
        <v>99</v>
      </c>
      <c r="B134" s="76"/>
      <c r="C134" s="76"/>
      <c r="D134" s="76"/>
      <c r="E134" s="76"/>
      <c r="F134" s="77"/>
      <c r="ZZ134" s="2"/>
    </row>
    <row r="135" spans="1:702" s="28" customFormat="1" ht="8.1" customHeight="1" x14ac:dyDescent="0.25">
      <c r="A135" s="78"/>
      <c r="B135" s="79"/>
      <c r="C135" s="52"/>
      <c r="D135" s="53"/>
      <c r="E135" s="53"/>
      <c r="F135" s="46"/>
    </row>
    <row r="136" spans="1:702" s="30" customFormat="1" ht="38.25" x14ac:dyDescent="0.25">
      <c r="A136" s="47" t="s">
        <v>71</v>
      </c>
      <c r="B136" s="29" t="s">
        <v>72</v>
      </c>
      <c r="C136" s="29" t="s">
        <v>0</v>
      </c>
      <c r="D136" s="29" t="s">
        <v>74</v>
      </c>
      <c r="E136" s="29" t="s">
        <v>73</v>
      </c>
      <c r="F136" s="48" t="s">
        <v>75</v>
      </c>
    </row>
    <row r="137" spans="1:702" s="28" customFormat="1" ht="8.1" customHeight="1" x14ac:dyDescent="0.25">
      <c r="A137" s="57"/>
      <c r="B137" s="58"/>
      <c r="C137" s="59"/>
      <c r="D137" s="60"/>
      <c r="E137" s="60"/>
      <c r="F137" s="60"/>
    </row>
    <row r="138" spans="1:702" x14ac:dyDescent="0.25">
      <c r="A138" s="71" t="s">
        <v>160</v>
      </c>
      <c r="B138" s="72" t="s">
        <v>94</v>
      </c>
      <c r="C138" s="63" t="s">
        <v>3</v>
      </c>
      <c r="D138" s="64">
        <v>2</v>
      </c>
      <c r="E138" s="65"/>
      <c r="F138" s="66">
        <f>ROUND(D138*E138,2)</f>
        <v>0</v>
      </c>
      <c r="ZY138" s="1" t="s">
        <v>4</v>
      </c>
      <c r="ZZ138" s="2" t="s">
        <v>27</v>
      </c>
    </row>
    <row r="139" spans="1:702" x14ac:dyDescent="0.25">
      <c r="A139" s="71" t="s">
        <v>161</v>
      </c>
      <c r="B139" s="72" t="s">
        <v>95</v>
      </c>
      <c r="C139" s="63" t="s">
        <v>3</v>
      </c>
      <c r="D139" s="64">
        <v>17</v>
      </c>
      <c r="E139" s="65"/>
      <c r="F139" s="66">
        <f t="shared" ref="F139:F140" si="6">ROUND(D139*E139,2)</f>
        <v>0</v>
      </c>
      <c r="ZY139" s="1" t="s">
        <v>4</v>
      </c>
      <c r="ZZ139" s="2" t="s">
        <v>27</v>
      </c>
    </row>
    <row r="140" spans="1:702" x14ac:dyDescent="0.25">
      <c r="A140" s="71" t="s">
        <v>162</v>
      </c>
      <c r="B140" s="72" t="s">
        <v>96</v>
      </c>
      <c r="C140" s="63" t="s">
        <v>3</v>
      </c>
      <c r="D140" s="64">
        <v>1</v>
      </c>
      <c r="E140" s="65"/>
      <c r="F140" s="66">
        <f t="shared" si="6"/>
        <v>0</v>
      </c>
      <c r="ZY140" s="1" t="s">
        <v>4</v>
      </c>
      <c r="ZZ140" s="2" t="s">
        <v>27</v>
      </c>
    </row>
    <row r="141" spans="1:702" x14ac:dyDescent="0.25">
      <c r="A141" s="71" t="s">
        <v>163</v>
      </c>
      <c r="B141" s="72" t="s">
        <v>29</v>
      </c>
      <c r="C141" s="63" t="s">
        <v>3</v>
      </c>
      <c r="D141" s="64">
        <v>1</v>
      </c>
      <c r="E141" s="65"/>
      <c r="F141" s="66">
        <f>ROUND(D141*E141,2)</f>
        <v>0</v>
      </c>
      <c r="ZY141" s="1" t="s">
        <v>4</v>
      </c>
      <c r="ZZ141" s="2" t="s">
        <v>28</v>
      </c>
    </row>
    <row r="142" spans="1:702" s="28" customFormat="1" ht="8.1" customHeight="1" x14ac:dyDescent="0.25">
      <c r="A142" s="67"/>
      <c r="B142" s="68"/>
      <c r="C142" s="69"/>
      <c r="D142" s="70"/>
      <c r="E142" s="70"/>
      <c r="F142" s="70"/>
    </row>
    <row r="143" spans="1:702" ht="15.75" x14ac:dyDescent="0.25">
      <c r="A143" s="43" t="s">
        <v>125</v>
      </c>
      <c r="B143" s="19"/>
      <c r="C143" s="20"/>
      <c r="D143" s="21"/>
      <c r="E143" s="21"/>
      <c r="F143" s="22"/>
      <c r="ZY143" s="1" t="s">
        <v>1</v>
      </c>
      <c r="ZZ143" s="2"/>
    </row>
    <row r="144" spans="1:702" x14ac:dyDescent="0.25">
      <c r="A144" s="44" t="s">
        <v>137</v>
      </c>
      <c r="B144" s="23"/>
      <c r="C144" s="24"/>
      <c r="D144" s="25"/>
      <c r="E144" s="26"/>
      <c r="F144" s="27">
        <f>ROUND(D144*E144,2)</f>
        <v>0</v>
      </c>
      <c r="ZY144" s="1" t="s">
        <v>4</v>
      </c>
      <c r="ZZ144" s="2" t="s">
        <v>5</v>
      </c>
    </row>
    <row r="145" spans="1:702" ht="38.25" customHeight="1" x14ac:dyDescent="0.25">
      <c r="A145" s="80" t="s">
        <v>100</v>
      </c>
      <c r="B145" s="95"/>
      <c r="C145" s="95"/>
      <c r="D145" s="95"/>
      <c r="E145" s="95"/>
      <c r="F145" s="96"/>
      <c r="ZY145" s="1" t="s">
        <v>2</v>
      </c>
      <c r="ZZ145" s="2"/>
    </row>
    <row r="146" spans="1:702" s="28" customFormat="1" ht="8.1" customHeight="1" x14ac:dyDescent="0.25">
      <c r="A146" s="78"/>
      <c r="B146" s="79"/>
      <c r="C146" s="52"/>
      <c r="D146" s="53"/>
      <c r="E146" s="53"/>
      <c r="F146" s="46"/>
    </row>
    <row r="147" spans="1:702" s="30" customFormat="1" ht="38.25" x14ac:dyDescent="0.25">
      <c r="A147" s="47" t="s">
        <v>71</v>
      </c>
      <c r="B147" s="29" t="s">
        <v>72</v>
      </c>
      <c r="C147" s="29" t="s">
        <v>0</v>
      </c>
      <c r="D147" s="29" t="s">
        <v>74</v>
      </c>
      <c r="E147" s="29" t="s">
        <v>73</v>
      </c>
      <c r="F147" s="48" t="s">
        <v>75</v>
      </c>
    </row>
    <row r="148" spans="1:702" s="28" customFormat="1" ht="8.1" customHeight="1" x14ac:dyDescent="0.25">
      <c r="A148" s="57"/>
      <c r="B148" s="58"/>
      <c r="C148" s="59"/>
      <c r="D148" s="60"/>
      <c r="E148" s="60"/>
      <c r="F148" s="60"/>
    </row>
    <row r="149" spans="1:702" x14ac:dyDescent="0.25">
      <c r="A149" s="71" t="s">
        <v>164</v>
      </c>
      <c r="B149" s="72" t="s">
        <v>31</v>
      </c>
      <c r="C149" s="63" t="s">
        <v>3</v>
      </c>
      <c r="D149" s="64">
        <v>1</v>
      </c>
      <c r="E149" s="65"/>
      <c r="F149" s="66">
        <f>ROUND(D149*E149,2)</f>
        <v>0</v>
      </c>
      <c r="ZY149" s="1" t="s">
        <v>4</v>
      </c>
      <c r="ZZ149" s="2" t="s">
        <v>30</v>
      </c>
    </row>
    <row r="150" spans="1:702" s="28" customFormat="1" ht="8.1" customHeight="1" x14ac:dyDescent="0.25">
      <c r="A150" s="67"/>
      <c r="B150" s="68"/>
      <c r="C150" s="69"/>
      <c r="D150" s="70"/>
      <c r="E150" s="70"/>
      <c r="F150" s="70"/>
    </row>
    <row r="151" spans="1:702" x14ac:dyDescent="0.25">
      <c r="A151" s="44" t="s">
        <v>138</v>
      </c>
      <c r="B151" s="23"/>
      <c r="C151" s="24"/>
      <c r="D151" s="25"/>
      <c r="E151" s="26"/>
      <c r="F151" s="27">
        <f>ROUND(D151*E151,2)</f>
        <v>0</v>
      </c>
      <c r="ZY151" s="1" t="s">
        <v>4</v>
      </c>
      <c r="ZZ151" s="2" t="s">
        <v>5</v>
      </c>
    </row>
    <row r="152" spans="1:702" s="39" customFormat="1" ht="39" customHeight="1" x14ac:dyDescent="0.25">
      <c r="A152" s="83" t="s">
        <v>101</v>
      </c>
      <c r="B152" s="84"/>
      <c r="C152" s="84"/>
      <c r="D152" s="84"/>
      <c r="E152" s="84"/>
      <c r="F152" s="85"/>
      <c r="ZZ152" s="40"/>
    </row>
    <row r="153" spans="1:702" s="39" customFormat="1" x14ac:dyDescent="0.25">
      <c r="A153" s="97" t="s">
        <v>102</v>
      </c>
      <c r="B153" s="98"/>
      <c r="C153" s="98"/>
      <c r="D153" s="98"/>
      <c r="E153" s="98"/>
      <c r="F153" s="99"/>
      <c r="ZZ153" s="40"/>
    </row>
    <row r="154" spans="1:702" s="28" customFormat="1" ht="8.1" customHeight="1" x14ac:dyDescent="0.25">
      <c r="A154" s="78"/>
      <c r="B154" s="79"/>
      <c r="C154" s="52"/>
      <c r="D154" s="53"/>
      <c r="E154" s="53"/>
      <c r="F154" s="46"/>
    </row>
    <row r="155" spans="1:702" s="30" customFormat="1" ht="38.25" x14ac:dyDescent="0.25">
      <c r="A155" s="47" t="s">
        <v>71</v>
      </c>
      <c r="B155" s="29" t="s">
        <v>72</v>
      </c>
      <c r="C155" s="29" t="s">
        <v>0</v>
      </c>
      <c r="D155" s="29" t="s">
        <v>74</v>
      </c>
      <c r="E155" s="29" t="s">
        <v>73</v>
      </c>
      <c r="F155" s="48" t="s">
        <v>75</v>
      </c>
    </row>
    <row r="156" spans="1:702" s="28" customFormat="1" ht="8.1" customHeight="1" x14ac:dyDescent="0.25">
      <c r="A156" s="57"/>
      <c r="B156" s="58"/>
      <c r="C156" s="59"/>
      <c r="D156" s="60"/>
      <c r="E156" s="60"/>
      <c r="F156" s="60"/>
    </row>
    <row r="157" spans="1:702" x14ac:dyDescent="0.25">
      <c r="A157" s="71" t="s">
        <v>145</v>
      </c>
      <c r="B157" s="72" t="s">
        <v>33</v>
      </c>
      <c r="C157" s="63" t="s">
        <v>3</v>
      </c>
      <c r="D157" s="64">
        <v>1</v>
      </c>
      <c r="E157" s="65"/>
      <c r="F157" s="66">
        <f>ROUND(D157*E157,2)</f>
        <v>0</v>
      </c>
      <c r="ZY157" s="1" t="s">
        <v>4</v>
      </c>
      <c r="ZZ157" s="2" t="s">
        <v>32</v>
      </c>
    </row>
    <row r="158" spans="1:702" s="28" customFormat="1" ht="8.1" customHeight="1" x14ac:dyDescent="0.25">
      <c r="A158" s="67"/>
      <c r="B158" s="68"/>
      <c r="C158" s="69"/>
      <c r="D158" s="70"/>
      <c r="E158" s="70"/>
      <c r="F158" s="70"/>
    </row>
    <row r="159" spans="1:702" x14ac:dyDescent="0.25">
      <c r="A159" s="44" t="s">
        <v>139</v>
      </c>
      <c r="B159" s="23"/>
      <c r="C159" s="24"/>
      <c r="D159" s="25"/>
      <c r="E159" s="26"/>
      <c r="F159" s="27">
        <f>ROUND(D159*E159,2)</f>
        <v>0</v>
      </c>
      <c r="ZY159" s="1" t="s">
        <v>4</v>
      </c>
      <c r="ZZ159" s="2" t="s">
        <v>5</v>
      </c>
    </row>
    <row r="160" spans="1:702" s="39" customFormat="1" ht="39" customHeight="1" x14ac:dyDescent="0.25">
      <c r="A160" s="83" t="s">
        <v>103</v>
      </c>
      <c r="B160" s="84"/>
      <c r="C160" s="84"/>
      <c r="D160" s="84"/>
      <c r="E160" s="84"/>
      <c r="F160" s="85"/>
      <c r="ZZ160" s="40"/>
    </row>
    <row r="161" spans="1:702" s="28" customFormat="1" ht="8.1" customHeight="1" x14ac:dyDescent="0.25">
      <c r="A161" s="78"/>
      <c r="B161" s="79"/>
      <c r="C161" s="52"/>
      <c r="D161" s="53"/>
      <c r="E161" s="53"/>
      <c r="F161" s="46"/>
    </row>
    <row r="162" spans="1:702" s="30" customFormat="1" ht="38.25" x14ac:dyDescent="0.25">
      <c r="A162" s="47" t="s">
        <v>71</v>
      </c>
      <c r="B162" s="29" t="s">
        <v>72</v>
      </c>
      <c r="C162" s="29" t="s">
        <v>0</v>
      </c>
      <c r="D162" s="29" t="s">
        <v>74</v>
      </c>
      <c r="E162" s="29" t="s">
        <v>73</v>
      </c>
      <c r="F162" s="48" t="s">
        <v>75</v>
      </c>
    </row>
    <row r="163" spans="1:702" s="28" customFormat="1" ht="8.1" customHeight="1" x14ac:dyDescent="0.25">
      <c r="A163" s="57"/>
      <c r="B163" s="58"/>
      <c r="C163" s="59"/>
      <c r="D163" s="60"/>
      <c r="E163" s="60"/>
      <c r="F163" s="60"/>
    </row>
    <row r="164" spans="1:702" x14ac:dyDescent="0.25">
      <c r="A164" s="71" t="s">
        <v>165</v>
      </c>
      <c r="B164" s="72" t="s">
        <v>35</v>
      </c>
      <c r="C164" s="63" t="s">
        <v>3</v>
      </c>
      <c r="D164" s="64">
        <v>1</v>
      </c>
      <c r="E164" s="65"/>
      <c r="F164" s="66">
        <f>ROUND(D164*E164,2)</f>
        <v>0</v>
      </c>
      <c r="ZY164" s="1" t="s">
        <v>4</v>
      </c>
      <c r="ZZ164" s="2" t="s">
        <v>34</v>
      </c>
    </row>
    <row r="165" spans="1:702" s="28" customFormat="1" ht="8.1" customHeight="1" x14ac:dyDescent="0.25">
      <c r="A165" s="67"/>
      <c r="B165" s="68"/>
      <c r="C165" s="69"/>
      <c r="D165" s="70"/>
      <c r="E165" s="70"/>
      <c r="F165" s="70"/>
    </row>
    <row r="166" spans="1:702" x14ac:dyDescent="0.25">
      <c r="A166" s="44" t="s">
        <v>140</v>
      </c>
      <c r="B166" s="23"/>
      <c r="C166" s="24"/>
      <c r="D166" s="25"/>
      <c r="E166" s="26"/>
      <c r="F166" s="27">
        <f>ROUND(D166*E166,2)</f>
        <v>0</v>
      </c>
      <c r="ZY166" s="1" t="s">
        <v>4</v>
      </c>
      <c r="ZZ166" s="2" t="s">
        <v>5</v>
      </c>
    </row>
    <row r="167" spans="1:702" s="39" customFormat="1" ht="26.1" customHeight="1" x14ac:dyDescent="0.25">
      <c r="A167" s="83" t="s">
        <v>104</v>
      </c>
      <c r="B167" s="84"/>
      <c r="C167" s="84"/>
      <c r="D167" s="84"/>
      <c r="E167" s="84"/>
      <c r="F167" s="85"/>
      <c r="ZZ167" s="40"/>
    </row>
    <row r="168" spans="1:702" s="28" customFormat="1" ht="8.1" customHeight="1" x14ac:dyDescent="0.25">
      <c r="A168" s="78"/>
      <c r="B168" s="79"/>
      <c r="C168" s="52"/>
      <c r="D168" s="53"/>
      <c r="E168" s="53"/>
      <c r="F168" s="46"/>
    </row>
    <row r="169" spans="1:702" s="30" customFormat="1" ht="38.25" x14ac:dyDescent="0.25">
      <c r="A169" s="47" t="s">
        <v>71</v>
      </c>
      <c r="B169" s="29" t="s">
        <v>72</v>
      </c>
      <c r="C169" s="29" t="s">
        <v>0</v>
      </c>
      <c r="D169" s="29" t="s">
        <v>74</v>
      </c>
      <c r="E169" s="29" t="s">
        <v>73</v>
      </c>
      <c r="F169" s="48" t="s">
        <v>75</v>
      </c>
    </row>
    <row r="170" spans="1:702" s="28" customFormat="1" ht="8.1" customHeight="1" x14ac:dyDescent="0.25">
      <c r="A170" s="57"/>
      <c r="B170" s="58"/>
      <c r="C170" s="59"/>
      <c r="D170" s="60"/>
      <c r="E170" s="60"/>
      <c r="F170" s="60"/>
    </row>
    <row r="171" spans="1:702" x14ac:dyDescent="0.25">
      <c r="A171" s="71" t="s">
        <v>166</v>
      </c>
      <c r="B171" s="72" t="s">
        <v>37</v>
      </c>
      <c r="C171" s="63" t="s">
        <v>3</v>
      </c>
      <c r="D171" s="64">
        <v>1</v>
      </c>
      <c r="E171" s="65"/>
      <c r="F171" s="66">
        <f>ROUND(D171*E171,2)</f>
        <v>0</v>
      </c>
      <c r="ZY171" s="1" t="s">
        <v>4</v>
      </c>
      <c r="ZZ171" s="2" t="s">
        <v>36</v>
      </c>
    </row>
    <row r="172" spans="1:702" s="28" customFormat="1" ht="8.1" customHeight="1" x14ac:dyDescent="0.25">
      <c r="A172" s="67"/>
      <c r="B172" s="68"/>
      <c r="C172" s="69"/>
      <c r="D172" s="70"/>
      <c r="E172" s="70"/>
      <c r="F172" s="70"/>
    </row>
    <row r="173" spans="1:702" ht="15.75" x14ac:dyDescent="0.25">
      <c r="A173" s="43" t="s">
        <v>126</v>
      </c>
      <c r="B173" s="19"/>
      <c r="C173" s="20"/>
      <c r="D173" s="21"/>
      <c r="E173" s="21"/>
      <c r="F173" s="22"/>
      <c r="ZY173" s="1" t="s">
        <v>1</v>
      </c>
      <c r="ZZ173" s="2"/>
    </row>
    <row r="174" spans="1:702" x14ac:dyDescent="0.25">
      <c r="A174" s="44" t="s">
        <v>141</v>
      </c>
      <c r="B174" s="23"/>
      <c r="C174" s="24"/>
      <c r="D174" s="25"/>
      <c r="E174" s="26"/>
      <c r="F174" s="27">
        <f>ROUND(D174*E174,2)</f>
        <v>0</v>
      </c>
      <c r="ZY174" s="1" t="s">
        <v>4</v>
      </c>
      <c r="ZZ174" s="2" t="s">
        <v>5</v>
      </c>
    </row>
    <row r="175" spans="1:702" ht="26.1" customHeight="1" x14ac:dyDescent="0.25">
      <c r="A175" s="94" t="s">
        <v>105</v>
      </c>
      <c r="B175" s="81"/>
      <c r="C175" s="81"/>
      <c r="D175" s="81"/>
      <c r="E175" s="81"/>
      <c r="F175" s="82"/>
      <c r="ZY175" s="1" t="s">
        <v>2</v>
      </c>
      <c r="ZZ175" s="2"/>
    </row>
    <row r="176" spans="1:702" x14ac:dyDescent="0.25">
      <c r="A176" s="75" t="s">
        <v>106</v>
      </c>
      <c r="B176" s="90"/>
      <c r="C176" s="51"/>
      <c r="D176" s="51"/>
      <c r="E176" s="51"/>
      <c r="F176" s="74"/>
      <c r="ZZ176" s="2"/>
    </row>
    <row r="177" spans="1:702" ht="26.1" customHeight="1" x14ac:dyDescent="0.25">
      <c r="A177" s="75" t="s">
        <v>107</v>
      </c>
      <c r="B177" s="76"/>
      <c r="C177" s="76"/>
      <c r="D177" s="76"/>
      <c r="E177" s="76"/>
      <c r="F177" s="77"/>
      <c r="ZZ177" s="2"/>
    </row>
    <row r="178" spans="1:702" x14ac:dyDescent="0.25">
      <c r="A178" s="75" t="s">
        <v>108</v>
      </c>
      <c r="B178" s="90"/>
      <c r="C178" s="51"/>
      <c r="D178" s="51"/>
      <c r="E178" s="51"/>
      <c r="F178" s="74"/>
      <c r="ZZ178" s="2"/>
    </row>
    <row r="179" spans="1:702" ht="26.1" customHeight="1" x14ac:dyDescent="0.25">
      <c r="A179" s="75" t="s">
        <v>109</v>
      </c>
      <c r="B179" s="76"/>
      <c r="C179" s="76"/>
      <c r="D179" s="76"/>
      <c r="E179" s="76"/>
      <c r="F179" s="77"/>
      <c r="ZZ179" s="2"/>
    </row>
    <row r="180" spans="1:702" x14ac:dyDescent="0.25">
      <c r="A180" s="75" t="s">
        <v>110</v>
      </c>
      <c r="B180" s="90"/>
      <c r="C180" s="51"/>
      <c r="D180" s="51"/>
      <c r="E180" s="51"/>
      <c r="F180" s="74"/>
      <c r="ZZ180" s="2"/>
    </row>
    <row r="181" spans="1:702" x14ac:dyDescent="0.25">
      <c r="A181" s="75" t="s">
        <v>111</v>
      </c>
      <c r="B181" s="90"/>
      <c r="C181" s="51"/>
      <c r="D181" s="51"/>
      <c r="E181" s="51"/>
      <c r="F181" s="74"/>
      <c r="ZZ181" s="2"/>
    </row>
    <row r="182" spans="1:702" x14ac:dyDescent="0.25">
      <c r="A182" s="75" t="s">
        <v>112</v>
      </c>
      <c r="B182" s="90"/>
      <c r="C182" s="51"/>
      <c r="D182" s="51"/>
      <c r="E182" s="51"/>
      <c r="F182" s="74"/>
      <c r="ZZ182" s="2"/>
    </row>
    <row r="183" spans="1:702" x14ac:dyDescent="0.25">
      <c r="A183" s="75" t="s">
        <v>113</v>
      </c>
      <c r="B183" s="76"/>
      <c r="C183" s="76"/>
      <c r="D183" s="76"/>
      <c r="E183" s="76"/>
      <c r="F183" s="77"/>
      <c r="ZZ183" s="2"/>
    </row>
    <row r="184" spans="1:702" x14ac:dyDescent="0.25">
      <c r="A184" s="75" t="s">
        <v>114</v>
      </c>
      <c r="B184" s="90"/>
      <c r="C184" s="51"/>
      <c r="D184" s="51"/>
      <c r="E184" s="51"/>
      <c r="F184" s="74"/>
      <c r="ZZ184" s="2"/>
    </row>
    <row r="185" spans="1:702" x14ac:dyDescent="0.25">
      <c r="A185" s="75" t="s">
        <v>115</v>
      </c>
      <c r="B185" s="76"/>
      <c r="C185" s="76"/>
      <c r="D185" s="76"/>
      <c r="E185" s="76"/>
      <c r="F185" s="77"/>
      <c r="ZZ185" s="2"/>
    </row>
    <row r="186" spans="1:702" x14ac:dyDescent="0.25">
      <c r="A186" s="75" t="s">
        <v>116</v>
      </c>
      <c r="B186" s="76"/>
      <c r="C186" s="76"/>
      <c r="D186" s="76"/>
      <c r="E186" s="76"/>
      <c r="F186" s="77"/>
      <c r="ZZ186" s="2"/>
    </row>
    <row r="187" spans="1:702" x14ac:dyDescent="0.25">
      <c r="A187" s="75" t="s">
        <v>117</v>
      </c>
      <c r="B187" s="76"/>
      <c r="C187" s="76"/>
      <c r="D187" s="76"/>
      <c r="E187" s="76"/>
      <c r="F187" s="77"/>
      <c r="ZZ187" s="2"/>
    </row>
    <row r="188" spans="1:702" s="28" customFormat="1" ht="8.1" customHeight="1" x14ac:dyDescent="0.25">
      <c r="A188" s="78"/>
      <c r="B188" s="79"/>
      <c r="C188" s="52"/>
      <c r="D188" s="53"/>
      <c r="E188" s="53"/>
      <c r="F188" s="46"/>
    </row>
    <row r="189" spans="1:702" s="30" customFormat="1" ht="38.25" x14ac:dyDescent="0.25">
      <c r="A189" s="47" t="s">
        <v>71</v>
      </c>
      <c r="B189" s="29" t="s">
        <v>72</v>
      </c>
      <c r="C189" s="29" t="s">
        <v>0</v>
      </c>
      <c r="D189" s="29" t="s">
        <v>74</v>
      </c>
      <c r="E189" s="29" t="s">
        <v>73</v>
      </c>
      <c r="F189" s="48" t="s">
        <v>75</v>
      </c>
    </row>
    <row r="190" spans="1:702" s="28" customFormat="1" ht="8.1" customHeight="1" x14ac:dyDescent="0.25">
      <c r="A190" s="57"/>
      <c r="B190" s="58"/>
      <c r="C190" s="59"/>
      <c r="D190" s="60"/>
      <c r="E190" s="60"/>
      <c r="F190" s="60"/>
    </row>
    <row r="191" spans="1:702" x14ac:dyDescent="0.25">
      <c r="A191" s="71" t="s">
        <v>167</v>
      </c>
      <c r="B191" s="72" t="s">
        <v>39</v>
      </c>
      <c r="C191" s="63" t="s">
        <v>3</v>
      </c>
      <c r="D191" s="64">
        <v>1</v>
      </c>
      <c r="E191" s="65"/>
      <c r="F191" s="66">
        <f>ROUND(D191*E191,2)</f>
        <v>0</v>
      </c>
      <c r="ZY191" s="1" t="s">
        <v>4</v>
      </c>
      <c r="ZZ191" s="2" t="s">
        <v>38</v>
      </c>
    </row>
    <row r="192" spans="1:702" s="28" customFormat="1" ht="8.1" customHeight="1" x14ac:dyDescent="0.25">
      <c r="A192" s="67"/>
      <c r="B192" s="68"/>
      <c r="C192" s="69"/>
      <c r="D192" s="70"/>
      <c r="E192" s="70"/>
      <c r="F192" s="70"/>
    </row>
    <row r="193" spans="1:702" x14ac:dyDescent="0.25">
      <c r="A193" s="44" t="s">
        <v>142</v>
      </c>
      <c r="B193" s="23"/>
      <c r="C193" s="24"/>
      <c r="D193" s="25"/>
      <c r="E193" s="26"/>
      <c r="F193" s="27">
        <f>ROUND(D193*E193,2)</f>
        <v>0</v>
      </c>
      <c r="ZY193" s="1" t="s">
        <v>4</v>
      </c>
      <c r="ZZ193" s="2" t="s">
        <v>5</v>
      </c>
    </row>
    <row r="194" spans="1:702" s="39" customFormat="1" ht="39" customHeight="1" x14ac:dyDescent="0.25">
      <c r="A194" s="83" t="s">
        <v>118</v>
      </c>
      <c r="B194" s="84"/>
      <c r="C194" s="84"/>
      <c r="D194" s="84"/>
      <c r="E194" s="84"/>
      <c r="F194" s="85"/>
      <c r="ZZ194" s="40"/>
    </row>
    <row r="195" spans="1:702" s="28" customFormat="1" ht="8.1" customHeight="1" x14ac:dyDescent="0.25">
      <c r="A195" s="78"/>
      <c r="B195" s="79"/>
      <c r="C195" s="52"/>
      <c r="D195" s="53"/>
      <c r="E195" s="53"/>
      <c r="F195" s="46"/>
    </row>
    <row r="196" spans="1:702" s="30" customFormat="1" ht="38.25" x14ac:dyDescent="0.25">
      <c r="A196" s="47" t="s">
        <v>71</v>
      </c>
      <c r="B196" s="29" t="s">
        <v>72</v>
      </c>
      <c r="C196" s="29" t="s">
        <v>0</v>
      </c>
      <c r="D196" s="29" t="s">
        <v>74</v>
      </c>
      <c r="E196" s="29" t="s">
        <v>73</v>
      </c>
      <c r="F196" s="48" t="s">
        <v>75</v>
      </c>
    </row>
    <row r="197" spans="1:702" s="28" customFormat="1" ht="8.1" customHeight="1" x14ac:dyDescent="0.25">
      <c r="A197" s="57"/>
      <c r="B197" s="58"/>
      <c r="C197" s="59"/>
      <c r="D197" s="60"/>
      <c r="E197" s="60"/>
      <c r="F197" s="60"/>
    </row>
    <row r="198" spans="1:702" x14ac:dyDescent="0.25">
      <c r="A198" s="71" t="s">
        <v>168</v>
      </c>
      <c r="B198" s="72" t="s">
        <v>41</v>
      </c>
      <c r="C198" s="63" t="s">
        <v>3</v>
      </c>
      <c r="D198" s="64">
        <v>1</v>
      </c>
      <c r="E198" s="65"/>
      <c r="F198" s="66">
        <f>ROUND(D198*E198,2)</f>
        <v>0</v>
      </c>
      <c r="ZY198" s="1" t="s">
        <v>4</v>
      </c>
      <c r="ZZ198" s="2" t="s">
        <v>40</v>
      </c>
    </row>
    <row r="199" spans="1:702" s="28" customFormat="1" ht="8.1" customHeight="1" x14ac:dyDescent="0.25">
      <c r="A199" s="67"/>
      <c r="B199" s="68"/>
      <c r="C199" s="69"/>
      <c r="D199" s="70"/>
      <c r="E199" s="70"/>
      <c r="F199" s="70"/>
    </row>
    <row r="200" spans="1:702" x14ac:dyDescent="0.25">
      <c r="A200" s="44" t="s">
        <v>143</v>
      </c>
      <c r="B200" s="23"/>
      <c r="C200" s="24"/>
      <c r="D200" s="25"/>
      <c r="E200" s="26"/>
      <c r="F200" s="27">
        <f>ROUND(D200*E200,2)</f>
        <v>0</v>
      </c>
      <c r="ZY200" s="1" t="s">
        <v>4</v>
      </c>
      <c r="ZZ200" s="2" t="s">
        <v>5</v>
      </c>
    </row>
    <row r="201" spans="1:702" s="39" customFormat="1" ht="26.1" customHeight="1" x14ac:dyDescent="0.25">
      <c r="A201" s="83" t="s">
        <v>119</v>
      </c>
      <c r="B201" s="84"/>
      <c r="C201" s="84"/>
      <c r="D201" s="84"/>
      <c r="E201" s="84"/>
      <c r="F201" s="85"/>
      <c r="ZZ201" s="40"/>
    </row>
    <row r="202" spans="1:702" s="28" customFormat="1" ht="8.1" customHeight="1" x14ac:dyDescent="0.25">
      <c r="A202" s="78"/>
      <c r="B202" s="79"/>
      <c r="C202" s="52"/>
      <c r="D202" s="53"/>
      <c r="E202" s="53"/>
      <c r="F202" s="46"/>
    </row>
    <row r="203" spans="1:702" s="30" customFormat="1" ht="38.25" x14ac:dyDescent="0.25">
      <c r="A203" s="47" t="s">
        <v>71</v>
      </c>
      <c r="B203" s="29" t="s">
        <v>72</v>
      </c>
      <c r="C203" s="29" t="s">
        <v>0</v>
      </c>
      <c r="D203" s="29" t="s">
        <v>74</v>
      </c>
      <c r="E203" s="29" t="s">
        <v>73</v>
      </c>
      <c r="F203" s="48" t="s">
        <v>75</v>
      </c>
    </row>
    <row r="204" spans="1:702" s="28" customFormat="1" ht="8.1" customHeight="1" x14ac:dyDescent="0.25">
      <c r="A204" s="57"/>
      <c r="B204" s="58"/>
      <c r="C204" s="59"/>
      <c r="D204" s="60"/>
      <c r="E204" s="60"/>
      <c r="F204" s="60"/>
    </row>
    <row r="205" spans="1:702" x14ac:dyDescent="0.25">
      <c r="A205" s="71" t="s">
        <v>169</v>
      </c>
      <c r="B205" s="72" t="s">
        <v>43</v>
      </c>
      <c r="C205" s="63" t="s">
        <v>9</v>
      </c>
      <c r="D205" s="64">
        <v>1</v>
      </c>
      <c r="E205" s="65"/>
      <c r="F205" s="66">
        <f>ROUND(D205*E205,2)</f>
        <v>0</v>
      </c>
      <c r="ZY205" s="1" t="s">
        <v>4</v>
      </c>
      <c r="ZZ205" s="2" t="s">
        <v>42</v>
      </c>
    </row>
    <row r="206" spans="1:702" s="28" customFormat="1" ht="8.1" customHeight="1" x14ac:dyDescent="0.25">
      <c r="A206" s="67"/>
      <c r="B206" s="68"/>
      <c r="C206" s="69"/>
      <c r="D206" s="70"/>
      <c r="E206" s="70"/>
      <c r="F206" s="70"/>
    </row>
    <row r="207" spans="1:702" x14ac:dyDescent="0.25">
      <c r="A207" s="44" t="s">
        <v>144</v>
      </c>
      <c r="B207" s="23"/>
      <c r="C207" s="24"/>
      <c r="D207" s="25"/>
      <c r="E207" s="26"/>
      <c r="F207" s="27">
        <f>ROUND(D207*E207,2)</f>
        <v>0</v>
      </c>
      <c r="ZY207" s="1" t="s">
        <v>4</v>
      </c>
      <c r="ZZ207" s="2" t="s">
        <v>5</v>
      </c>
    </row>
    <row r="208" spans="1:702" s="39" customFormat="1" x14ac:dyDescent="0.25">
      <c r="A208" s="83" t="s">
        <v>120</v>
      </c>
      <c r="B208" s="84"/>
      <c r="C208" s="84"/>
      <c r="D208" s="84"/>
      <c r="E208" s="84"/>
      <c r="F208" s="85"/>
      <c r="ZZ208" s="40"/>
    </row>
    <row r="209" spans="1:702" s="28" customFormat="1" ht="8.1" customHeight="1" x14ac:dyDescent="0.25">
      <c r="A209" s="78"/>
      <c r="B209" s="79"/>
      <c r="C209" s="52"/>
      <c r="D209" s="53"/>
      <c r="E209" s="53"/>
      <c r="F209" s="46"/>
    </row>
    <row r="210" spans="1:702" s="30" customFormat="1" ht="38.25" x14ac:dyDescent="0.25">
      <c r="A210" s="47" t="s">
        <v>71</v>
      </c>
      <c r="B210" s="29" t="s">
        <v>72</v>
      </c>
      <c r="C210" s="29" t="s">
        <v>0</v>
      </c>
      <c r="D210" s="29" t="s">
        <v>74</v>
      </c>
      <c r="E210" s="29" t="s">
        <v>73</v>
      </c>
      <c r="F210" s="48" t="s">
        <v>75</v>
      </c>
    </row>
    <row r="211" spans="1:702" s="28" customFormat="1" ht="8.1" customHeight="1" x14ac:dyDescent="0.25">
      <c r="A211" s="57"/>
      <c r="B211" s="58"/>
      <c r="C211" s="59"/>
      <c r="D211" s="60"/>
      <c r="E211" s="60"/>
      <c r="F211" s="60"/>
    </row>
    <row r="212" spans="1:702" x14ac:dyDescent="0.25">
      <c r="A212" s="71" t="s">
        <v>170</v>
      </c>
      <c r="B212" s="72" t="s">
        <v>45</v>
      </c>
      <c r="C212" s="63" t="s">
        <v>3</v>
      </c>
      <c r="D212" s="64">
        <v>1</v>
      </c>
      <c r="E212" s="65"/>
      <c r="F212" s="66">
        <f>ROUND(D212*E212,2)</f>
        <v>0</v>
      </c>
      <c r="ZY212" s="1" t="s">
        <v>4</v>
      </c>
      <c r="ZZ212" s="2" t="s">
        <v>44</v>
      </c>
    </row>
    <row r="213" spans="1:702" s="28" customFormat="1" ht="8.1" customHeight="1" x14ac:dyDescent="0.25">
      <c r="A213" s="67"/>
      <c r="B213" s="68"/>
      <c r="C213" s="69"/>
      <c r="D213" s="70"/>
      <c r="E213" s="70"/>
      <c r="F213" s="70"/>
    </row>
    <row r="214" spans="1:702" x14ac:dyDescent="0.25">
      <c r="A214" s="5"/>
      <c r="B214" s="6"/>
      <c r="C214" s="11"/>
      <c r="D214" s="11"/>
      <c r="E214" s="11"/>
      <c r="F214" s="12"/>
    </row>
    <row r="215" spans="1:702" x14ac:dyDescent="0.25">
      <c r="A215" s="3"/>
      <c r="B215" s="7" t="s">
        <v>171</v>
      </c>
      <c r="C215" s="13"/>
      <c r="D215" s="13"/>
      <c r="E215" s="13"/>
      <c r="F215" s="14">
        <f>SUBTOTAL(109,F6:F213)</f>
        <v>0</v>
      </c>
      <c r="ZY215" s="1" t="s">
        <v>46</v>
      </c>
    </row>
    <row r="216" spans="1:702" x14ac:dyDescent="0.25">
      <c r="A216" s="8" t="s">
        <v>48</v>
      </c>
      <c r="B216" s="9" t="s">
        <v>121</v>
      </c>
      <c r="C216" s="13"/>
      <c r="D216" s="13"/>
      <c r="E216" s="13"/>
      <c r="F216" s="14">
        <f>F215*0.2</f>
        <v>0</v>
      </c>
      <c r="ZY216" s="1" t="s">
        <v>47</v>
      </c>
    </row>
    <row r="217" spans="1:702" x14ac:dyDescent="0.25">
      <c r="A217" s="3"/>
      <c r="B217" s="7" t="s">
        <v>50</v>
      </c>
      <c r="C217" s="13"/>
      <c r="D217" s="13"/>
      <c r="E217" s="13"/>
      <c r="F217" s="14">
        <f>F215+F216</f>
        <v>0</v>
      </c>
      <c r="ZY217" s="1" t="s">
        <v>49</v>
      </c>
    </row>
    <row r="218" spans="1:702" x14ac:dyDescent="0.25">
      <c r="A218" s="10"/>
      <c r="B218" s="4"/>
      <c r="C218" s="15"/>
      <c r="D218" s="15"/>
      <c r="E218" s="15"/>
      <c r="F218" s="16"/>
    </row>
  </sheetData>
  <sheetProtection formatCells="0" formatColumns="0" formatRows="0"/>
  <mergeCells count="78">
    <mergeCell ref="A209:B209"/>
    <mergeCell ref="A62:F62"/>
    <mergeCell ref="A83:F83"/>
    <mergeCell ref="A73:F73"/>
    <mergeCell ref="A74:F74"/>
    <mergeCell ref="A75:B75"/>
    <mergeCell ref="A188:B188"/>
    <mergeCell ref="A194:F194"/>
    <mergeCell ref="A195:B195"/>
    <mergeCell ref="A201:F201"/>
    <mergeCell ref="A202:B202"/>
    <mergeCell ref="A208:F208"/>
    <mergeCell ref="A182:B182"/>
    <mergeCell ref="A183:F183"/>
    <mergeCell ref="A184:B184"/>
    <mergeCell ref="A185:F185"/>
    <mergeCell ref="A186:F186"/>
    <mergeCell ref="A187:F187"/>
    <mergeCell ref="A176:B176"/>
    <mergeCell ref="A177:F177"/>
    <mergeCell ref="A178:B178"/>
    <mergeCell ref="A179:F179"/>
    <mergeCell ref="A180:B180"/>
    <mergeCell ref="A181:B181"/>
    <mergeCell ref="A132:F132"/>
    <mergeCell ref="A175:F175"/>
    <mergeCell ref="A134:F134"/>
    <mergeCell ref="A135:B135"/>
    <mergeCell ref="A145:F145"/>
    <mergeCell ref="A146:B146"/>
    <mergeCell ref="A152:F152"/>
    <mergeCell ref="A153:F153"/>
    <mergeCell ref="A154:B154"/>
    <mergeCell ref="A160:F160"/>
    <mergeCell ref="A161:B161"/>
    <mergeCell ref="A167:F167"/>
    <mergeCell ref="A168:B168"/>
    <mergeCell ref="A133:F133"/>
    <mergeCell ref="A111:B111"/>
    <mergeCell ref="A120:F120"/>
    <mergeCell ref="A64:B64"/>
    <mergeCell ref="A82:F82"/>
    <mergeCell ref="A84:B84"/>
    <mergeCell ref="A101:F101"/>
    <mergeCell ref="A102:B102"/>
    <mergeCell ref="A92:F92"/>
    <mergeCell ref="A93:F93"/>
    <mergeCell ref="A94:B94"/>
    <mergeCell ref="A108:F108"/>
    <mergeCell ref="A110:F110"/>
    <mergeCell ref="A122:F122"/>
    <mergeCell ref="A123:B123"/>
    <mergeCell ref="A63:F63"/>
    <mergeCell ref="A24:F24"/>
    <mergeCell ref="A25:B25"/>
    <mergeCell ref="A31:F31"/>
    <mergeCell ref="A32:F32"/>
    <mergeCell ref="A33:B33"/>
    <mergeCell ref="A39:F39"/>
    <mergeCell ref="A40:F40"/>
    <mergeCell ref="A41:B41"/>
    <mergeCell ref="A48:F48"/>
    <mergeCell ref="A54:B54"/>
    <mergeCell ref="A61:F61"/>
    <mergeCell ref="A109:F109"/>
    <mergeCell ref="A121:F121"/>
    <mergeCell ref="A23:F23"/>
    <mergeCell ref="B2:F2"/>
    <mergeCell ref="A8:F8"/>
    <mergeCell ref="A9:F9"/>
    <mergeCell ref="A10:B10"/>
    <mergeCell ref="A11:F11"/>
    <mergeCell ref="A12:B12"/>
    <mergeCell ref="A13:B13"/>
    <mergeCell ref="A14:F14"/>
    <mergeCell ref="A15:F15"/>
    <mergeCell ref="A16:F16"/>
    <mergeCell ref="A17:B17"/>
  </mergeCells>
  <printOptions horizontalCentered="1"/>
  <pageMargins left="0.31496062992125984" right="0.31496062992125984" top="0.39370078740157483" bottom="0.39370078740157483" header="0.31496062992125984" footer="0.19685039370078741"/>
  <pageSetup paperSize="9" scale="98" fitToHeight="10000" orientation="portrait" r:id="rId1"/>
  <headerFooter>
    <oddFooter>&amp;L&amp;"Arial,Normal"&amp;8CHANTIER TYPE 2 - Accord-cadre Désamiantage Lot 2&amp;R&amp;"Arial,Normal"&amp;8Page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A59D4-084B-4959-A172-BDF4F8244928}">
  <sheetPr>
    <pageSetUpPr fitToPage="1"/>
  </sheetPr>
  <dimension ref="A1:ZZ229"/>
  <sheetViews>
    <sheetView zoomScaleNormal="100" workbookViewId="0">
      <pane xSplit="2" ySplit="5" topLeftCell="C222" activePane="bottomRight" state="frozen"/>
      <selection pane="topRight" activeCell="C1" sqref="C1"/>
      <selection pane="bottomLeft" activeCell="A3" sqref="A3"/>
      <selection pane="bottomRight" activeCell="J82" sqref="J82"/>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59</v>
      </c>
    </row>
    <row r="2" spans="1:702" ht="29.25" customHeight="1" x14ac:dyDescent="0.25">
      <c r="A2" s="1"/>
      <c r="B2" s="100" t="s">
        <v>264</v>
      </c>
      <c r="C2" s="100"/>
      <c r="D2" s="100"/>
      <c r="E2" s="100"/>
      <c r="F2" s="100"/>
    </row>
    <row r="3" spans="1:702" ht="15.75" x14ac:dyDescent="0.25">
      <c r="A3" s="1"/>
      <c r="B3" s="17"/>
    </row>
    <row r="4" spans="1:702" x14ac:dyDescent="0.25">
      <c r="A4" s="1"/>
      <c r="B4" s="18" t="s">
        <v>222</v>
      </c>
    </row>
    <row r="6" spans="1:702" ht="15.75" x14ac:dyDescent="0.25">
      <c r="A6" s="43" t="s">
        <v>122</v>
      </c>
      <c r="B6" s="19"/>
      <c r="C6" s="20"/>
      <c r="D6" s="21"/>
      <c r="E6" s="21"/>
      <c r="F6" s="22"/>
      <c r="ZY6" s="1" t="s">
        <v>1</v>
      </c>
      <c r="ZZ6" s="2"/>
    </row>
    <row r="7" spans="1:702" x14ac:dyDescent="0.25">
      <c r="A7" s="44" t="s">
        <v>127</v>
      </c>
      <c r="B7" s="23"/>
      <c r="C7" s="24"/>
      <c r="D7" s="25"/>
      <c r="E7" s="26"/>
      <c r="F7" s="27">
        <f>ROUND(D7*E7,2)</f>
        <v>0</v>
      </c>
      <c r="ZY7" s="1" t="s">
        <v>4</v>
      </c>
      <c r="ZZ7" s="2" t="s">
        <v>5</v>
      </c>
    </row>
    <row r="8" spans="1:702" ht="26.1" customHeight="1" x14ac:dyDescent="0.25">
      <c r="A8" s="101" t="s">
        <v>62</v>
      </c>
      <c r="B8" s="102"/>
      <c r="C8" s="102"/>
      <c r="D8" s="102"/>
      <c r="E8" s="102"/>
      <c r="F8" s="103"/>
      <c r="ZZ8" s="2"/>
    </row>
    <row r="9" spans="1:702" x14ac:dyDescent="0.25">
      <c r="A9" s="92" t="s">
        <v>63</v>
      </c>
      <c r="B9" s="93"/>
      <c r="C9" s="93"/>
      <c r="D9" s="93"/>
      <c r="E9" s="93"/>
      <c r="F9" s="104"/>
      <c r="ZZ9" s="2"/>
    </row>
    <row r="10" spans="1:702" ht="15" customHeight="1" x14ac:dyDescent="0.25">
      <c r="A10" s="92" t="s">
        <v>64</v>
      </c>
      <c r="B10" s="93"/>
      <c r="C10" s="51"/>
      <c r="D10" s="54"/>
      <c r="E10" s="55"/>
      <c r="F10" s="56"/>
      <c r="ZZ10" s="2"/>
    </row>
    <row r="11" spans="1:702" ht="26.1" customHeight="1" x14ac:dyDescent="0.25">
      <c r="A11" s="92" t="s">
        <v>65</v>
      </c>
      <c r="B11" s="93"/>
      <c r="C11" s="93"/>
      <c r="D11" s="93"/>
      <c r="E11" s="93"/>
      <c r="F11" s="104"/>
      <c r="ZZ11" s="2"/>
    </row>
    <row r="12" spans="1:702" ht="15" customHeight="1" x14ac:dyDescent="0.25">
      <c r="A12" s="92" t="s">
        <v>66</v>
      </c>
      <c r="B12" s="93"/>
      <c r="C12" s="51"/>
      <c r="D12" s="54"/>
      <c r="E12" s="55"/>
      <c r="F12" s="56"/>
      <c r="ZZ12" s="2"/>
    </row>
    <row r="13" spans="1:702" ht="15" customHeight="1" x14ac:dyDescent="0.25">
      <c r="A13" s="92" t="s">
        <v>67</v>
      </c>
      <c r="B13" s="93"/>
      <c r="C13" s="51"/>
      <c r="D13" s="54"/>
      <c r="E13" s="55"/>
      <c r="F13" s="56"/>
      <c r="ZZ13" s="2"/>
    </row>
    <row r="14" spans="1:702" x14ac:dyDescent="0.25">
      <c r="A14" s="92" t="s">
        <v>68</v>
      </c>
      <c r="B14" s="93"/>
      <c r="C14" s="93"/>
      <c r="D14" s="93"/>
      <c r="E14" s="93"/>
      <c r="F14" s="104"/>
      <c r="ZZ14" s="2"/>
    </row>
    <row r="15" spans="1:702" x14ac:dyDescent="0.25">
      <c r="A15" s="92" t="s">
        <v>69</v>
      </c>
      <c r="B15" s="93"/>
      <c r="C15" s="93"/>
      <c r="D15" s="93"/>
      <c r="E15" s="93"/>
      <c r="F15" s="104"/>
      <c r="ZZ15" s="2"/>
    </row>
    <row r="16" spans="1:702" ht="26.1" customHeight="1" x14ac:dyDescent="0.25">
      <c r="A16" s="92" t="s">
        <v>70</v>
      </c>
      <c r="B16" s="93"/>
      <c r="C16" s="93"/>
      <c r="D16" s="93"/>
      <c r="E16" s="93"/>
      <c r="F16" s="104"/>
      <c r="ZZ16" s="2"/>
    </row>
    <row r="17" spans="1:702" s="28" customFormat="1" ht="8.1" customHeight="1" x14ac:dyDescent="0.25">
      <c r="A17" s="78"/>
      <c r="B17" s="79"/>
      <c r="C17" s="52"/>
      <c r="D17" s="53"/>
      <c r="E17" s="53"/>
      <c r="F17" s="46"/>
    </row>
    <row r="18" spans="1:702" s="30" customFormat="1" ht="38.25" x14ac:dyDescent="0.25">
      <c r="A18" s="47" t="s">
        <v>71</v>
      </c>
      <c r="B18" s="29" t="s">
        <v>72</v>
      </c>
      <c r="C18" s="29" t="s">
        <v>0</v>
      </c>
      <c r="D18" s="29" t="s">
        <v>74</v>
      </c>
      <c r="E18" s="29" t="s">
        <v>73</v>
      </c>
      <c r="F18" s="48" t="s">
        <v>75</v>
      </c>
    </row>
    <row r="19" spans="1:702" s="28" customFormat="1" ht="8.1" customHeight="1" x14ac:dyDescent="0.25">
      <c r="A19" s="57"/>
      <c r="B19" s="58"/>
      <c r="C19" s="59"/>
      <c r="D19" s="60"/>
      <c r="E19" s="60"/>
      <c r="F19" s="60"/>
    </row>
    <row r="20" spans="1:702" x14ac:dyDescent="0.25">
      <c r="A20" s="61" t="s">
        <v>146</v>
      </c>
      <c r="B20" s="62" t="s">
        <v>61</v>
      </c>
      <c r="C20" s="63" t="s">
        <v>3</v>
      </c>
      <c r="D20" s="64">
        <v>1</v>
      </c>
      <c r="E20" s="65"/>
      <c r="F20" s="66">
        <f>E20*D20</f>
        <v>0</v>
      </c>
      <c r="ZZ20" s="2"/>
    </row>
    <row r="21" spans="1:702" s="28" customFormat="1" ht="8.1" customHeight="1" x14ac:dyDescent="0.25">
      <c r="A21" s="67"/>
      <c r="B21" s="68"/>
      <c r="C21" s="69"/>
      <c r="D21" s="70"/>
      <c r="E21" s="70"/>
      <c r="F21" s="70"/>
    </row>
    <row r="22" spans="1:702" x14ac:dyDescent="0.25">
      <c r="A22" s="44" t="s">
        <v>128</v>
      </c>
      <c r="B22" s="23"/>
      <c r="C22" s="24"/>
      <c r="D22" s="25"/>
      <c r="E22" s="26"/>
      <c r="F22" s="27">
        <f>ROUND(D22*E22,2)</f>
        <v>0</v>
      </c>
      <c r="ZY22" s="1" t="s">
        <v>4</v>
      </c>
      <c r="ZZ22" s="2" t="s">
        <v>5</v>
      </c>
    </row>
    <row r="23" spans="1:702" s="39" customFormat="1" ht="26.1" customHeight="1" x14ac:dyDescent="0.25">
      <c r="A23" s="83" t="s">
        <v>76</v>
      </c>
      <c r="B23" s="84"/>
      <c r="C23" s="84"/>
      <c r="D23" s="84"/>
      <c r="E23" s="84"/>
      <c r="F23" s="85"/>
      <c r="ZZ23" s="40"/>
    </row>
    <row r="24" spans="1:702" s="39" customFormat="1" x14ac:dyDescent="0.25">
      <c r="A24" s="97" t="s">
        <v>77</v>
      </c>
      <c r="B24" s="98"/>
      <c r="C24" s="98"/>
      <c r="D24" s="98"/>
      <c r="E24" s="98"/>
      <c r="F24" s="99"/>
      <c r="ZZ24" s="40"/>
    </row>
    <row r="25" spans="1:702" s="28" customFormat="1" ht="8.1" customHeight="1" x14ac:dyDescent="0.25">
      <c r="A25" s="78"/>
      <c r="B25" s="79"/>
      <c r="C25" s="52"/>
      <c r="D25" s="53"/>
      <c r="E25" s="53"/>
      <c r="F25" s="46"/>
    </row>
    <row r="26" spans="1:702" s="30" customFormat="1" ht="38.25" x14ac:dyDescent="0.25">
      <c r="A26" s="47" t="s">
        <v>71</v>
      </c>
      <c r="B26" s="29" t="s">
        <v>72</v>
      </c>
      <c r="C26" s="29" t="s">
        <v>0</v>
      </c>
      <c r="D26" s="29" t="s">
        <v>74</v>
      </c>
      <c r="E26" s="29" t="s">
        <v>73</v>
      </c>
      <c r="F26" s="48" t="s">
        <v>75</v>
      </c>
    </row>
    <row r="27" spans="1:702" s="28" customFormat="1" ht="8.1" customHeight="1" x14ac:dyDescent="0.25">
      <c r="A27" s="57"/>
      <c r="B27" s="58"/>
      <c r="C27" s="59"/>
      <c r="D27" s="60"/>
      <c r="E27" s="60"/>
      <c r="F27" s="60"/>
    </row>
    <row r="28" spans="1:702" x14ac:dyDescent="0.25">
      <c r="A28" s="71" t="s">
        <v>147</v>
      </c>
      <c r="B28" s="72" t="s">
        <v>8</v>
      </c>
      <c r="C28" s="63" t="s">
        <v>6</v>
      </c>
      <c r="D28" s="64">
        <v>15</v>
      </c>
      <c r="E28" s="65"/>
      <c r="F28" s="66">
        <f>ROUND(D28*E28,2)</f>
        <v>0</v>
      </c>
      <c r="ZY28" s="1" t="s">
        <v>4</v>
      </c>
      <c r="ZZ28" s="2" t="s">
        <v>7</v>
      </c>
    </row>
    <row r="29" spans="1:702" s="28" customFormat="1" ht="8.1" customHeight="1" x14ac:dyDescent="0.25">
      <c r="A29" s="67"/>
      <c r="B29" s="68"/>
      <c r="C29" s="69"/>
      <c r="D29" s="70"/>
      <c r="E29" s="70"/>
      <c r="F29" s="70"/>
    </row>
    <row r="30" spans="1:702" x14ac:dyDescent="0.25">
      <c r="A30" s="44" t="s">
        <v>129</v>
      </c>
      <c r="B30" s="23"/>
      <c r="C30" s="24"/>
      <c r="D30" s="25"/>
      <c r="E30" s="26"/>
      <c r="F30" s="27">
        <f>ROUND(D30*E30,2)</f>
        <v>0</v>
      </c>
      <c r="ZY30" s="1" t="s">
        <v>4</v>
      </c>
      <c r="ZZ30" s="2" t="s">
        <v>5</v>
      </c>
    </row>
    <row r="31" spans="1:702" s="39" customFormat="1" ht="26.1" customHeight="1" x14ac:dyDescent="0.25">
      <c r="A31" s="83" t="s">
        <v>78</v>
      </c>
      <c r="B31" s="84"/>
      <c r="C31" s="84"/>
      <c r="D31" s="84"/>
      <c r="E31" s="84"/>
      <c r="F31" s="85"/>
      <c r="ZZ31" s="40"/>
    </row>
    <row r="32" spans="1:702" s="39" customFormat="1" x14ac:dyDescent="0.25">
      <c r="A32" s="97" t="s">
        <v>79</v>
      </c>
      <c r="B32" s="98"/>
      <c r="C32" s="98"/>
      <c r="D32" s="98"/>
      <c r="E32" s="98"/>
      <c r="F32" s="99"/>
      <c r="ZZ32" s="40"/>
    </row>
    <row r="33" spans="1:702" s="28" customFormat="1" ht="8.1" customHeight="1" x14ac:dyDescent="0.25">
      <c r="A33" s="78"/>
      <c r="B33" s="79"/>
      <c r="C33" s="52"/>
      <c r="D33" s="53"/>
      <c r="E33" s="53"/>
      <c r="F33" s="46"/>
    </row>
    <row r="34" spans="1:702" s="30" customFormat="1" ht="38.25" x14ac:dyDescent="0.25">
      <c r="A34" s="47" t="s">
        <v>71</v>
      </c>
      <c r="B34" s="29" t="s">
        <v>72</v>
      </c>
      <c r="C34" s="29" t="s">
        <v>0</v>
      </c>
      <c r="D34" s="29" t="s">
        <v>74</v>
      </c>
      <c r="E34" s="29" t="s">
        <v>73</v>
      </c>
      <c r="F34" s="48" t="s">
        <v>75</v>
      </c>
    </row>
    <row r="35" spans="1:702" s="28" customFormat="1" ht="8.1" customHeight="1" x14ac:dyDescent="0.25">
      <c r="A35" s="57"/>
      <c r="B35" s="58"/>
      <c r="C35" s="59"/>
      <c r="D35" s="60"/>
      <c r="E35" s="60"/>
      <c r="F35" s="60"/>
    </row>
    <row r="36" spans="1:702" x14ac:dyDescent="0.25">
      <c r="A36" s="71" t="s">
        <v>148</v>
      </c>
      <c r="B36" s="72" t="s">
        <v>11</v>
      </c>
      <c r="C36" s="63" t="s">
        <v>9</v>
      </c>
      <c r="D36" s="64">
        <v>1</v>
      </c>
      <c r="E36" s="65"/>
      <c r="F36" s="66">
        <f>ROUND(D36*E36,2)</f>
        <v>0</v>
      </c>
      <c r="ZY36" s="1" t="s">
        <v>4</v>
      </c>
      <c r="ZZ36" s="2" t="s">
        <v>10</v>
      </c>
    </row>
    <row r="37" spans="1:702" s="28" customFormat="1" ht="8.1" customHeight="1" x14ac:dyDescent="0.25">
      <c r="A37" s="67"/>
      <c r="B37" s="68"/>
      <c r="C37" s="69"/>
      <c r="D37" s="70"/>
      <c r="E37" s="70"/>
      <c r="F37" s="70"/>
    </row>
    <row r="38" spans="1:702" x14ac:dyDescent="0.25">
      <c r="A38" s="44" t="s">
        <v>130</v>
      </c>
      <c r="B38" s="23"/>
      <c r="C38" s="24"/>
      <c r="D38" s="25"/>
      <c r="E38" s="26"/>
      <c r="F38" s="27">
        <f>ROUND(D38*E38,2)</f>
        <v>0</v>
      </c>
      <c r="ZY38" s="1" t="s">
        <v>4</v>
      </c>
      <c r="ZZ38" s="2" t="s">
        <v>5</v>
      </c>
    </row>
    <row r="39" spans="1:702" s="39" customFormat="1" ht="39" customHeight="1" x14ac:dyDescent="0.25">
      <c r="A39" s="105" t="s">
        <v>80</v>
      </c>
      <c r="B39" s="106"/>
      <c r="C39" s="106"/>
      <c r="D39" s="106"/>
      <c r="E39" s="106"/>
      <c r="F39" s="107"/>
      <c r="J39" s="41"/>
      <c r="ZZ39" s="40"/>
    </row>
    <row r="40" spans="1:702" s="39" customFormat="1" ht="51.95" customHeight="1" x14ac:dyDescent="0.25">
      <c r="A40" s="108" t="s">
        <v>81</v>
      </c>
      <c r="B40" s="109"/>
      <c r="C40" s="109"/>
      <c r="D40" s="109"/>
      <c r="E40" s="109"/>
      <c r="F40" s="110"/>
      <c r="ZZ40" s="40"/>
    </row>
    <row r="41" spans="1:702" s="28" customFormat="1" ht="8.1" customHeight="1" x14ac:dyDescent="0.25">
      <c r="A41" s="78"/>
      <c r="B41" s="79"/>
      <c r="C41" s="52"/>
      <c r="D41" s="53"/>
      <c r="E41" s="53"/>
      <c r="F41" s="46"/>
    </row>
    <row r="42" spans="1:702" s="30" customFormat="1" ht="38.25" x14ac:dyDescent="0.25">
      <c r="A42" s="47" t="s">
        <v>71</v>
      </c>
      <c r="B42" s="29" t="s">
        <v>72</v>
      </c>
      <c r="C42" s="29" t="s">
        <v>0</v>
      </c>
      <c r="D42" s="29" t="s">
        <v>74</v>
      </c>
      <c r="E42" s="29" t="s">
        <v>73</v>
      </c>
      <c r="F42" s="48" t="s">
        <v>75</v>
      </c>
    </row>
    <row r="43" spans="1:702" s="28" customFormat="1" ht="8.1" customHeight="1" x14ac:dyDescent="0.25">
      <c r="A43" s="49"/>
      <c r="B43" s="31"/>
      <c r="C43" s="32"/>
      <c r="D43" s="45"/>
      <c r="E43" s="45"/>
      <c r="F43" s="50"/>
    </row>
    <row r="44" spans="1:702" x14ac:dyDescent="0.25">
      <c r="A44" s="71" t="s">
        <v>149</v>
      </c>
      <c r="B44" s="72" t="s">
        <v>13</v>
      </c>
      <c r="C44" s="63" t="s">
        <v>3</v>
      </c>
      <c r="D44" s="64">
        <v>1</v>
      </c>
      <c r="E44" s="65"/>
      <c r="F44" s="66">
        <f>ROUND(D44*E44,2)</f>
        <v>0</v>
      </c>
      <c r="ZY44" s="1" t="s">
        <v>4</v>
      </c>
      <c r="ZZ44" s="2" t="s">
        <v>12</v>
      </c>
    </row>
    <row r="45" spans="1:702" x14ac:dyDescent="0.25">
      <c r="A45" s="71" t="s">
        <v>150</v>
      </c>
      <c r="B45" s="72" t="s">
        <v>15</v>
      </c>
      <c r="C45" s="63" t="s">
        <v>3</v>
      </c>
      <c r="D45" s="64">
        <v>1</v>
      </c>
      <c r="E45" s="65"/>
      <c r="F45" s="66">
        <f>ROUND(D45*E45,2)</f>
        <v>0</v>
      </c>
      <c r="ZY45" s="1" t="s">
        <v>4</v>
      </c>
      <c r="ZZ45" s="2" t="s">
        <v>14</v>
      </c>
    </row>
    <row r="46" spans="1:702" s="28" customFormat="1" ht="8.1" customHeight="1" x14ac:dyDescent="0.25">
      <c r="A46" s="67"/>
      <c r="B46" s="68"/>
      <c r="C46" s="69"/>
      <c r="D46" s="70"/>
      <c r="E46" s="70"/>
      <c r="F46" s="70"/>
    </row>
    <row r="47" spans="1:702" x14ac:dyDescent="0.25">
      <c r="A47" s="44" t="s">
        <v>131</v>
      </c>
      <c r="B47" s="23"/>
      <c r="C47" s="24"/>
      <c r="D47" s="25"/>
      <c r="E47" s="26"/>
      <c r="F47" s="27">
        <f>ROUND(D47*E47,2)</f>
        <v>0</v>
      </c>
      <c r="ZY47" s="1" t="s">
        <v>4</v>
      </c>
      <c r="ZZ47" s="2" t="s">
        <v>5</v>
      </c>
    </row>
    <row r="48" spans="1:702" s="39" customFormat="1" ht="26.1" customHeight="1" x14ac:dyDescent="0.25">
      <c r="A48" s="83" t="s">
        <v>82</v>
      </c>
      <c r="B48" s="84"/>
      <c r="C48" s="84"/>
      <c r="D48" s="84"/>
      <c r="E48" s="84"/>
      <c r="F48" s="85"/>
      <c r="ZZ48" s="40"/>
    </row>
    <row r="49" spans="1:702" s="39" customFormat="1" x14ac:dyDescent="0.25">
      <c r="A49" s="33" t="s">
        <v>83</v>
      </c>
      <c r="B49" s="34"/>
      <c r="C49" s="35"/>
      <c r="D49" s="36"/>
      <c r="E49" s="37"/>
      <c r="F49" s="38"/>
      <c r="ZZ49" s="40"/>
    </row>
    <row r="50" spans="1:702" s="39" customFormat="1" x14ac:dyDescent="0.25">
      <c r="A50" s="42" t="s">
        <v>84</v>
      </c>
      <c r="B50" s="34"/>
      <c r="C50" s="35"/>
      <c r="D50" s="36"/>
      <c r="E50" s="37"/>
      <c r="F50" s="38"/>
      <c r="ZZ50" s="40"/>
    </row>
    <row r="51" spans="1:702" s="39" customFormat="1" x14ac:dyDescent="0.25">
      <c r="A51" s="42" t="s">
        <v>85</v>
      </c>
      <c r="B51" s="34"/>
      <c r="C51" s="35"/>
      <c r="D51" s="36"/>
      <c r="E51" s="37"/>
      <c r="F51" s="38"/>
      <c r="ZZ51" s="40"/>
    </row>
    <row r="52" spans="1:702" s="39" customFormat="1" x14ac:dyDescent="0.25">
      <c r="A52" s="42" t="s">
        <v>86</v>
      </c>
      <c r="B52" s="34"/>
      <c r="C52" s="35"/>
      <c r="D52" s="36"/>
      <c r="E52" s="37"/>
      <c r="F52" s="38"/>
      <c r="ZZ52" s="40"/>
    </row>
    <row r="53" spans="1:702" s="39" customFormat="1" x14ac:dyDescent="0.25">
      <c r="A53" s="42" t="s">
        <v>87</v>
      </c>
      <c r="B53" s="34"/>
      <c r="C53" s="35"/>
      <c r="D53" s="36"/>
      <c r="E53" s="37"/>
      <c r="F53" s="38"/>
      <c r="ZZ53" s="40"/>
    </row>
    <row r="54" spans="1:702" s="28" customFormat="1" ht="8.1" customHeight="1" x14ac:dyDescent="0.25">
      <c r="A54" s="78"/>
      <c r="B54" s="79"/>
      <c r="C54" s="52"/>
      <c r="D54" s="53"/>
      <c r="E54" s="53"/>
      <c r="F54" s="46"/>
    </row>
    <row r="55" spans="1:702" s="30" customFormat="1" ht="38.25" x14ac:dyDescent="0.25">
      <c r="A55" s="47" t="s">
        <v>71</v>
      </c>
      <c r="B55" s="29" t="s">
        <v>72</v>
      </c>
      <c r="C55" s="29" t="s">
        <v>0</v>
      </c>
      <c r="D55" s="29" t="s">
        <v>74</v>
      </c>
      <c r="E55" s="29" t="s">
        <v>73</v>
      </c>
      <c r="F55" s="48" t="s">
        <v>75</v>
      </c>
    </row>
    <row r="56" spans="1:702" s="28" customFormat="1" ht="8.1" customHeight="1" x14ac:dyDescent="0.25">
      <c r="A56" s="57"/>
      <c r="B56" s="58"/>
      <c r="C56" s="59"/>
      <c r="D56" s="60"/>
      <c r="E56" s="60"/>
      <c r="F56" s="60"/>
    </row>
    <row r="57" spans="1:702" x14ac:dyDescent="0.25">
      <c r="A57" s="71" t="s">
        <v>151</v>
      </c>
      <c r="B57" s="72" t="s">
        <v>17</v>
      </c>
      <c r="C57" s="63" t="s">
        <v>3</v>
      </c>
      <c r="D57" s="64">
        <v>1</v>
      </c>
      <c r="E57" s="65"/>
      <c r="F57" s="66">
        <f>ROUND(D57*E57,2)</f>
        <v>0</v>
      </c>
      <c r="ZY57" s="1" t="s">
        <v>4</v>
      </c>
      <c r="ZZ57" s="2" t="s">
        <v>16</v>
      </c>
    </row>
    <row r="58" spans="1:702" s="28" customFormat="1" ht="8.1" customHeight="1" x14ac:dyDescent="0.25">
      <c r="A58" s="67"/>
      <c r="B58" s="68"/>
      <c r="C58" s="69"/>
      <c r="D58" s="70"/>
      <c r="E58" s="70"/>
      <c r="F58" s="70"/>
    </row>
    <row r="59" spans="1:702" ht="15.75" x14ac:dyDescent="0.25">
      <c r="A59" s="43" t="s">
        <v>123</v>
      </c>
      <c r="B59" s="19"/>
      <c r="C59" s="20"/>
      <c r="D59" s="21"/>
      <c r="E59" s="21"/>
      <c r="F59" s="22"/>
      <c r="ZY59" s="1" t="s">
        <v>1</v>
      </c>
      <c r="ZZ59" s="2"/>
    </row>
    <row r="60" spans="1:702" x14ac:dyDescent="0.25">
      <c r="A60" s="44" t="s">
        <v>132</v>
      </c>
      <c r="B60" s="23"/>
      <c r="C60" s="24"/>
      <c r="D60" s="25"/>
      <c r="E60" s="26"/>
      <c r="F60" s="27">
        <f>ROUND(D60*E60,2)</f>
        <v>0</v>
      </c>
      <c r="ZY60" s="1" t="s">
        <v>4</v>
      </c>
      <c r="ZZ60" s="2" t="s">
        <v>5</v>
      </c>
    </row>
    <row r="61" spans="1:702" ht="26.1" customHeight="1" x14ac:dyDescent="0.25">
      <c r="A61" s="111" t="s">
        <v>223</v>
      </c>
      <c r="B61" s="87"/>
      <c r="C61" s="87"/>
      <c r="D61" s="87"/>
      <c r="E61" s="87"/>
      <c r="F61" s="88"/>
    </row>
    <row r="62" spans="1:702" ht="39" customHeight="1" x14ac:dyDescent="0.25">
      <c r="A62" s="75" t="s">
        <v>224</v>
      </c>
      <c r="B62" s="90"/>
      <c r="C62" s="90"/>
      <c r="D62" s="90"/>
      <c r="E62" s="90"/>
      <c r="F62" s="91"/>
      <c r="ZZ62" s="2"/>
    </row>
    <row r="63" spans="1:702" s="28" customFormat="1" ht="8.1" customHeight="1" x14ac:dyDescent="0.25">
      <c r="A63" s="78"/>
      <c r="B63" s="79"/>
      <c r="C63" s="52"/>
      <c r="D63" s="53"/>
      <c r="E63" s="53"/>
      <c r="F63" s="46"/>
    </row>
    <row r="64" spans="1:702" s="30" customFormat="1" ht="38.25" x14ac:dyDescent="0.25">
      <c r="A64" s="47" t="s">
        <v>71</v>
      </c>
      <c r="B64" s="29" t="s">
        <v>72</v>
      </c>
      <c r="C64" s="29" t="s">
        <v>0</v>
      </c>
      <c r="D64" s="29" t="s">
        <v>74</v>
      </c>
      <c r="E64" s="29" t="s">
        <v>73</v>
      </c>
      <c r="F64" s="48" t="s">
        <v>75</v>
      </c>
    </row>
    <row r="65" spans="1:702" s="28" customFormat="1" ht="8.1" customHeight="1" x14ac:dyDescent="0.25">
      <c r="A65" s="57"/>
      <c r="B65" s="58"/>
      <c r="C65" s="59"/>
      <c r="D65" s="60"/>
      <c r="E65" s="60"/>
      <c r="F65" s="60"/>
    </row>
    <row r="66" spans="1:702" ht="24" x14ac:dyDescent="0.25">
      <c r="A66" s="71" t="s">
        <v>152</v>
      </c>
      <c r="B66" s="72" t="s">
        <v>177</v>
      </c>
      <c r="C66" s="63" t="s">
        <v>19</v>
      </c>
      <c r="D66" s="73">
        <v>401.5</v>
      </c>
      <c r="E66" s="65"/>
      <c r="F66" s="66">
        <f>ROUND(D66*E66,2)</f>
        <v>0</v>
      </c>
      <c r="ZY66" s="1" t="s">
        <v>4</v>
      </c>
      <c r="ZZ66" s="2" t="s">
        <v>20</v>
      </c>
    </row>
    <row r="67" spans="1:702" x14ac:dyDescent="0.25">
      <c r="A67" s="71" t="s">
        <v>153</v>
      </c>
      <c r="B67" s="72" t="s">
        <v>219</v>
      </c>
      <c r="C67" s="63" t="s">
        <v>21</v>
      </c>
      <c r="D67" s="73">
        <v>416.6</v>
      </c>
      <c r="E67" s="65"/>
      <c r="F67" s="66">
        <f>ROUND(D67*E67,2)</f>
        <v>0</v>
      </c>
      <c r="ZY67" s="1" t="s">
        <v>4</v>
      </c>
      <c r="ZZ67" s="2" t="s">
        <v>22</v>
      </c>
    </row>
    <row r="68" spans="1:702" ht="24" x14ac:dyDescent="0.25">
      <c r="A68" s="71" t="s">
        <v>197</v>
      </c>
      <c r="B68" s="72" t="s">
        <v>225</v>
      </c>
      <c r="C68" s="63" t="s">
        <v>21</v>
      </c>
      <c r="D68" s="73">
        <v>24.5</v>
      </c>
      <c r="E68" s="65"/>
      <c r="F68" s="66">
        <f>ROUND(D68*E68,2)</f>
        <v>0</v>
      </c>
      <c r="ZY68" s="1" t="s">
        <v>4</v>
      </c>
      <c r="ZZ68" s="2" t="s">
        <v>22</v>
      </c>
    </row>
    <row r="69" spans="1:702" s="28" customFormat="1" ht="8.1" customHeight="1" x14ac:dyDescent="0.25">
      <c r="A69" s="67"/>
      <c r="B69" s="68"/>
      <c r="C69" s="69"/>
      <c r="D69" s="70"/>
      <c r="E69" s="70"/>
      <c r="F69" s="70"/>
    </row>
    <row r="70" spans="1:702" x14ac:dyDescent="0.25">
      <c r="A70" s="44" t="s">
        <v>226</v>
      </c>
      <c r="B70" s="23"/>
      <c r="C70" s="24"/>
      <c r="D70" s="25"/>
      <c r="E70" s="26"/>
      <c r="F70" s="27">
        <f>ROUND(D70*E70,2)</f>
        <v>0</v>
      </c>
      <c r="ZY70" s="1" t="s">
        <v>4</v>
      </c>
      <c r="ZZ70" s="2" t="s">
        <v>5</v>
      </c>
    </row>
    <row r="71" spans="1:702" ht="26.1" customHeight="1" x14ac:dyDescent="0.25">
      <c r="A71" s="111" t="s">
        <v>247</v>
      </c>
      <c r="B71" s="87"/>
      <c r="C71" s="87"/>
      <c r="D71" s="87"/>
      <c r="E71" s="87"/>
      <c r="F71" s="88"/>
    </row>
    <row r="72" spans="1:702" x14ac:dyDescent="0.25">
      <c r="A72" s="112" t="s">
        <v>248</v>
      </c>
      <c r="B72" s="113"/>
      <c r="C72" s="113"/>
      <c r="D72" s="113"/>
      <c r="E72" s="113"/>
      <c r="F72" s="114"/>
    </row>
    <row r="73" spans="1:702" x14ac:dyDescent="0.25">
      <c r="A73" s="112" t="s">
        <v>249</v>
      </c>
      <c r="B73" s="113"/>
      <c r="C73" s="113"/>
      <c r="D73" s="113"/>
      <c r="E73" s="113"/>
      <c r="F73" s="114"/>
    </row>
    <row r="74" spans="1:702" x14ac:dyDescent="0.25">
      <c r="A74" s="112" t="s">
        <v>250</v>
      </c>
      <c r="B74" s="113"/>
      <c r="C74" s="113"/>
      <c r="D74" s="113"/>
      <c r="E74" s="113"/>
      <c r="F74" s="114"/>
    </row>
    <row r="75" spans="1:702" ht="26.1" customHeight="1" x14ac:dyDescent="0.25">
      <c r="A75" s="112" t="s">
        <v>251</v>
      </c>
      <c r="B75" s="113"/>
      <c r="C75" s="113"/>
      <c r="D75" s="113"/>
      <c r="E75" s="113"/>
      <c r="F75" s="114"/>
    </row>
    <row r="76" spans="1:702" x14ac:dyDescent="0.25">
      <c r="A76" s="112" t="s">
        <v>252</v>
      </c>
      <c r="B76" s="113"/>
      <c r="C76" s="113"/>
      <c r="D76" s="113"/>
      <c r="E76" s="113"/>
      <c r="F76" s="114"/>
    </row>
    <row r="77" spans="1:702" x14ac:dyDescent="0.25">
      <c r="A77" s="112" t="s">
        <v>253</v>
      </c>
      <c r="B77" s="113"/>
      <c r="C77" s="113"/>
      <c r="D77" s="113"/>
      <c r="E77" s="113"/>
      <c r="F77" s="114"/>
    </row>
    <row r="78" spans="1:702" ht="26.1" customHeight="1" x14ac:dyDescent="0.25">
      <c r="A78" s="112" t="s">
        <v>254</v>
      </c>
      <c r="B78" s="113"/>
      <c r="C78" s="113"/>
      <c r="D78" s="113"/>
      <c r="E78" s="113"/>
      <c r="F78" s="114"/>
    </row>
    <row r="79" spans="1:702" x14ac:dyDescent="0.25">
      <c r="A79" s="112" t="s">
        <v>255</v>
      </c>
      <c r="B79" s="113"/>
      <c r="C79" s="113"/>
      <c r="D79" s="113"/>
      <c r="E79" s="113"/>
      <c r="F79" s="114"/>
    </row>
    <row r="80" spans="1:702" x14ac:dyDescent="0.25">
      <c r="A80" s="112" t="s">
        <v>256</v>
      </c>
      <c r="B80" s="113"/>
      <c r="C80" s="113"/>
      <c r="D80" s="113"/>
      <c r="E80" s="113"/>
      <c r="F80" s="114"/>
    </row>
    <row r="81" spans="1:702" ht="26.1" customHeight="1" x14ac:dyDescent="0.25">
      <c r="A81" s="112" t="s">
        <v>227</v>
      </c>
      <c r="B81" s="113"/>
      <c r="C81" s="113"/>
      <c r="D81" s="113"/>
      <c r="E81" s="113"/>
      <c r="F81" s="114"/>
    </row>
    <row r="82" spans="1:702" ht="39" customHeight="1" x14ac:dyDescent="0.25">
      <c r="A82" s="112" t="s">
        <v>184</v>
      </c>
      <c r="B82" s="113"/>
      <c r="C82" s="113"/>
      <c r="D82" s="113"/>
      <c r="E82" s="113"/>
      <c r="F82" s="114"/>
    </row>
    <row r="83" spans="1:702" s="28" customFormat="1" ht="8.1" customHeight="1" x14ac:dyDescent="0.25">
      <c r="A83" s="78"/>
      <c r="B83" s="79"/>
      <c r="C83" s="52"/>
      <c r="D83" s="53"/>
      <c r="E83" s="53"/>
      <c r="F83" s="46"/>
    </row>
    <row r="84" spans="1:702" s="30" customFormat="1" ht="38.25" x14ac:dyDescent="0.25">
      <c r="A84" s="47" t="s">
        <v>71</v>
      </c>
      <c r="B84" s="29" t="s">
        <v>72</v>
      </c>
      <c r="C84" s="29" t="s">
        <v>0</v>
      </c>
      <c r="D84" s="29" t="s">
        <v>74</v>
      </c>
      <c r="E84" s="29" t="s">
        <v>73</v>
      </c>
      <c r="F84" s="48" t="s">
        <v>75</v>
      </c>
    </row>
    <row r="85" spans="1:702" s="28" customFormat="1" ht="8.1" customHeight="1" x14ac:dyDescent="0.25">
      <c r="A85" s="57"/>
      <c r="B85" s="58"/>
      <c r="C85" s="59"/>
      <c r="D85" s="60"/>
      <c r="E85" s="60"/>
      <c r="F85" s="60"/>
    </row>
    <row r="86" spans="1:702" ht="36" x14ac:dyDescent="0.25">
      <c r="A86" s="71" t="s">
        <v>200</v>
      </c>
      <c r="B86" s="72" t="s">
        <v>228</v>
      </c>
      <c r="C86" s="63" t="s">
        <v>187</v>
      </c>
      <c r="D86" s="73">
        <v>118.4</v>
      </c>
      <c r="E86" s="65"/>
      <c r="F86" s="66">
        <f t="shared" ref="F86:F87" si="0">ROUND(D86*E86,2)</f>
        <v>0</v>
      </c>
      <c r="ZY86" s="1" t="s">
        <v>4</v>
      </c>
      <c r="ZZ86" s="2" t="s">
        <v>20</v>
      </c>
    </row>
    <row r="87" spans="1:702" x14ac:dyDescent="0.25">
      <c r="A87" s="71" t="s">
        <v>201</v>
      </c>
      <c r="B87" s="72" t="s">
        <v>186</v>
      </c>
      <c r="C87" s="63" t="s">
        <v>188</v>
      </c>
      <c r="D87" s="73">
        <v>175.3</v>
      </c>
      <c r="E87" s="65"/>
      <c r="F87" s="66">
        <f t="shared" si="0"/>
        <v>0</v>
      </c>
      <c r="ZY87" s="1" t="s">
        <v>4</v>
      </c>
      <c r="ZZ87" s="2" t="s">
        <v>20</v>
      </c>
    </row>
    <row r="88" spans="1:702" s="28" customFormat="1" ht="8.1" customHeight="1" x14ac:dyDescent="0.25">
      <c r="A88" s="67"/>
      <c r="B88" s="68"/>
      <c r="C88" s="69"/>
      <c r="D88" s="70"/>
      <c r="E88" s="70"/>
      <c r="F88" s="70"/>
    </row>
    <row r="89" spans="1:702" x14ac:dyDescent="0.25">
      <c r="A89" s="44" t="s">
        <v>202</v>
      </c>
      <c r="B89" s="23"/>
      <c r="C89" s="24"/>
      <c r="D89" s="25"/>
      <c r="E89" s="26"/>
      <c r="F89" s="27">
        <f>ROUND(D89*E89,2)</f>
        <v>0</v>
      </c>
      <c r="ZY89" s="1" t="s">
        <v>4</v>
      </c>
      <c r="ZZ89" s="2" t="s">
        <v>5</v>
      </c>
    </row>
    <row r="90" spans="1:702" ht="51.95" customHeight="1" x14ac:dyDescent="0.25">
      <c r="A90" s="80" t="s">
        <v>182</v>
      </c>
      <c r="B90" s="81"/>
      <c r="C90" s="81"/>
      <c r="D90" s="81"/>
      <c r="E90" s="81"/>
      <c r="F90" s="82"/>
      <c r="ZY90" s="1" t="s">
        <v>18</v>
      </c>
      <c r="ZZ90" s="2"/>
    </row>
    <row r="91" spans="1:702" ht="51.95" customHeight="1" x14ac:dyDescent="0.25">
      <c r="A91" s="75" t="s">
        <v>179</v>
      </c>
      <c r="B91" s="76"/>
      <c r="C91" s="76"/>
      <c r="D91" s="76"/>
      <c r="E91" s="76"/>
      <c r="F91" s="77"/>
      <c r="ZZ91" s="2"/>
    </row>
    <row r="92" spans="1:702" s="28" customFormat="1" ht="8.1" customHeight="1" x14ac:dyDescent="0.25">
      <c r="A92" s="78"/>
      <c r="B92" s="79"/>
      <c r="C92" s="52"/>
      <c r="D92" s="53"/>
      <c r="E92" s="53"/>
      <c r="F92" s="46"/>
    </row>
    <row r="93" spans="1:702" s="30" customFormat="1" ht="38.25" x14ac:dyDescent="0.25">
      <c r="A93" s="47" t="s">
        <v>71</v>
      </c>
      <c r="B93" s="29" t="s">
        <v>72</v>
      </c>
      <c r="C93" s="29" t="s">
        <v>0</v>
      </c>
      <c r="D93" s="29" t="s">
        <v>74</v>
      </c>
      <c r="E93" s="29" t="s">
        <v>73</v>
      </c>
      <c r="F93" s="48" t="s">
        <v>75</v>
      </c>
    </row>
    <row r="94" spans="1:702" s="28" customFormat="1" ht="8.1" customHeight="1" x14ac:dyDescent="0.25">
      <c r="A94" s="57"/>
      <c r="B94" s="58"/>
      <c r="C94" s="59"/>
      <c r="D94" s="60"/>
      <c r="E94" s="60"/>
      <c r="F94" s="60"/>
    </row>
    <row r="95" spans="1:702" ht="36" x14ac:dyDescent="0.25">
      <c r="A95" s="71" t="s">
        <v>203</v>
      </c>
      <c r="B95" s="72" t="s">
        <v>180</v>
      </c>
      <c r="C95" s="63" t="s">
        <v>19</v>
      </c>
      <c r="D95" s="73">
        <v>65.099999999999994</v>
      </c>
      <c r="E95" s="65"/>
      <c r="F95" s="66">
        <f t="shared" ref="F95" si="1">ROUND(D95*E95,2)</f>
        <v>0</v>
      </c>
      <c r="ZY95" s="1" t="s">
        <v>4</v>
      </c>
      <c r="ZZ95" s="2" t="s">
        <v>52</v>
      </c>
    </row>
    <row r="96" spans="1:702" ht="24" x14ac:dyDescent="0.25">
      <c r="A96" s="71" t="s">
        <v>204</v>
      </c>
      <c r="B96" s="72" t="s">
        <v>181</v>
      </c>
      <c r="C96" s="63" t="s">
        <v>19</v>
      </c>
      <c r="D96" s="73">
        <v>65.900000000000006</v>
      </c>
      <c r="E96" s="65"/>
      <c r="F96" s="66">
        <f>ROUND(D96*E96,2)</f>
        <v>0</v>
      </c>
      <c r="ZY96" s="1" t="s">
        <v>4</v>
      </c>
      <c r="ZZ96" s="2" t="s">
        <v>52</v>
      </c>
    </row>
    <row r="97" spans="1:702" ht="24" x14ac:dyDescent="0.25">
      <c r="A97" s="71" t="s">
        <v>205</v>
      </c>
      <c r="B97" s="72" t="s">
        <v>220</v>
      </c>
      <c r="C97" s="63" t="s">
        <v>19</v>
      </c>
      <c r="D97" s="73">
        <v>175.7</v>
      </c>
      <c r="E97" s="65"/>
      <c r="F97" s="66">
        <f>ROUND(D97*E97,2)</f>
        <v>0</v>
      </c>
      <c r="ZY97" s="1" t="s">
        <v>4</v>
      </c>
      <c r="ZZ97" s="2" t="s">
        <v>52</v>
      </c>
    </row>
    <row r="98" spans="1:702" s="28" customFormat="1" ht="8.1" customHeight="1" x14ac:dyDescent="0.25">
      <c r="A98" s="67"/>
      <c r="B98" s="68"/>
      <c r="C98" s="69"/>
      <c r="D98" s="70"/>
      <c r="E98" s="70"/>
      <c r="F98" s="70"/>
    </row>
    <row r="99" spans="1:702" x14ac:dyDescent="0.25">
      <c r="A99" s="44" t="s">
        <v>206</v>
      </c>
      <c r="B99" s="23"/>
      <c r="C99" s="24"/>
      <c r="D99" s="25"/>
      <c r="E99" s="26"/>
      <c r="F99" s="27">
        <f>ROUND(D99*E99,2)</f>
        <v>0</v>
      </c>
      <c r="ZY99" s="1" t="s">
        <v>4</v>
      </c>
      <c r="ZZ99" s="2" t="s">
        <v>5</v>
      </c>
    </row>
    <row r="100" spans="1:702" ht="51.95" customHeight="1" x14ac:dyDescent="0.25">
      <c r="A100" s="75" t="s">
        <v>235</v>
      </c>
      <c r="B100" s="76"/>
      <c r="C100" s="76"/>
      <c r="D100" s="76"/>
      <c r="E100" s="76"/>
      <c r="F100" s="77"/>
      <c r="ZZ100" s="2"/>
    </row>
    <row r="101" spans="1:702" ht="51.95" customHeight="1" x14ac:dyDescent="0.25">
      <c r="A101" s="75" t="s">
        <v>236</v>
      </c>
      <c r="B101" s="76"/>
      <c r="C101" s="76"/>
      <c r="D101" s="76"/>
      <c r="E101" s="76"/>
      <c r="F101" s="77"/>
      <c r="ZZ101" s="2"/>
    </row>
    <row r="102" spans="1:702" s="28" customFormat="1" ht="8.1" customHeight="1" x14ac:dyDescent="0.25">
      <c r="A102" s="78"/>
      <c r="B102" s="79"/>
      <c r="C102" s="52"/>
      <c r="D102" s="53"/>
      <c r="E102" s="53"/>
      <c r="F102" s="46"/>
    </row>
    <row r="103" spans="1:702" s="30" customFormat="1" ht="38.25" x14ac:dyDescent="0.25">
      <c r="A103" s="47" t="s">
        <v>71</v>
      </c>
      <c r="B103" s="29" t="s">
        <v>72</v>
      </c>
      <c r="C103" s="29" t="s">
        <v>0</v>
      </c>
      <c r="D103" s="29" t="s">
        <v>74</v>
      </c>
      <c r="E103" s="29" t="s">
        <v>73</v>
      </c>
      <c r="F103" s="48" t="s">
        <v>75</v>
      </c>
    </row>
    <row r="104" spans="1:702" s="28" customFormat="1" ht="8.1" customHeight="1" x14ac:dyDescent="0.25">
      <c r="A104" s="57"/>
      <c r="B104" s="58"/>
      <c r="C104" s="59"/>
      <c r="D104" s="60"/>
      <c r="E104" s="60"/>
      <c r="F104" s="60"/>
    </row>
    <row r="105" spans="1:702" ht="24" x14ac:dyDescent="0.25">
      <c r="A105" s="71" t="s">
        <v>207</v>
      </c>
      <c r="B105" s="72" t="s">
        <v>237</v>
      </c>
      <c r="C105" s="63" t="s">
        <v>187</v>
      </c>
      <c r="D105" s="73">
        <v>244.9</v>
      </c>
      <c r="E105" s="65"/>
      <c r="F105" s="66">
        <f t="shared" ref="F105" si="2">ROUND(D105*E105,2)</f>
        <v>0</v>
      </c>
      <c r="ZY105" s="1" t="s">
        <v>4</v>
      </c>
      <c r="ZZ105" s="2" t="s">
        <v>52</v>
      </c>
    </row>
    <row r="106" spans="1:702" s="28" customFormat="1" ht="8.1" customHeight="1" x14ac:dyDescent="0.25">
      <c r="A106" s="67"/>
      <c r="B106" s="68"/>
      <c r="C106" s="69"/>
      <c r="D106" s="70"/>
      <c r="E106" s="70"/>
      <c r="F106" s="70"/>
    </row>
    <row r="107" spans="1:702" x14ac:dyDescent="0.25">
      <c r="A107" s="44" t="s">
        <v>209</v>
      </c>
      <c r="B107" s="23"/>
      <c r="C107" s="24"/>
      <c r="D107" s="25"/>
      <c r="E107" s="26"/>
      <c r="F107" s="27">
        <f>ROUND(D107*E107,2)</f>
        <v>0</v>
      </c>
      <c r="ZY107" s="1" t="s">
        <v>4</v>
      </c>
      <c r="ZZ107" s="2" t="s">
        <v>5</v>
      </c>
    </row>
    <row r="108" spans="1:702" ht="26.1" customHeight="1" x14ac:dyDescent="0.25">
      <c r="A108" s="94" t="s">
        <v>238</v>
      </c>
      <c r="B108" s="81"/>
      <c r="C108" s="81"/>
      <c r="D108" s="81"/>
      <c r="E108" s="81"/>
      <c r="F108" s="82"/>
      <c r="ZY108" s="1" t="s">
        <v>18</v>
      </c>
      <c r="ZZ108" s="2"/>
    </row>
    <row r="109" spans="1:702" s="28" customFormat="1" ht="8.1" customHeight="1" x14ac:dyDescent="0.25">
      <c r="A109" s="78"/>
      <c r="B109" s="79"/>
      <c r="C109" s="52"/>
      <c r="D109" s="53"/>
      <c r="E109" s="53"/>
      <c r="F109" s="46"/>
    </row>
    <row r="110" spans="1:702" s="30" customFormat="1" ht="38.25" x14ac:dyDescent="0.25">
      <c r="A110" s="47" t="s">
        <v>71</v>
      </c>
      <c r="B110" s="29" t="s">
        <v>72</v>
      </c>
      <c r="C110" s="29" t="s">
        <v>0</v>
      </c>
      <c r="D110" s="29" t="s">
        <v>74</v>
      </c>
      <c r="E110" s="29" t="s">
        <v>73</v>
      </c>
      <c r="F110" s="48" t="s">
        <v>75</v>
      </c>
    </row>
    <row r="111" spans="1:702" s="28" customFormat="1" ht="8.1" customHeight="1" x14ac:dyDescent="0.25">
      <c r="A111" s="57"/>
      <c r="B111" s="58"/>
      <c r="C111" s="59"/>
      <c r="D111" s="60"/>
      <c r="E111" s="60"/>
      <c r="F111" s="60"/>
    </row>
    <row r="112" spans="1:702" ht="24" x14ac:dyDescent="0.25">
      <c r="A112" s="71" t="s">
        <v>210</v>
      </c>
      <c r="B112" s="72" t="s">
        <v>246</v>
      </c>
      <c r="C112" s="63" t="s">
        <v>6</v>
      </c>
      <c r="D112" s="64">
        <v>3</v>
      </c>
      <c r="E112" s="65"/>
      <c r="F112" s="66">
        <f>ROUND(D112*E112,2)</f>
        <v>0</v>
      </c>
      <c r="ZY112" s="1" t="s">
        <v>4</v>
      </c>
      <c r="ZZ112" s="2" t="s">
        <v>54</v>
      </c>
    </row>
    <row r="113" spans="1:702" s="28" customFormat="1" ht="8.1" customHeight="1" x14ac:dyDescent="0.25">
      <c r="A113" s="67"/>
      <c r="B113" s="68"/>
      <c r="C113" s="69"/>
      <c r="D113" s="70"/>
      <c r="E113" s="70"/>
      <c r="F113" s="70"/>
    </row>
    <row r="114" spans="1:702" x14ac:dyDescent="0.25">
      <c r="A114" s="44" t="s">
        <v>239</v>
      </c>
      <c r="B114" s="23"/>
      <c r="C114" s="24"/>
      <c r="D114" s="25"/>
      <c r="E114" s="26"/>
      <c r="F114" s="27">
        <f>ROUND(D114*E114,2)</f>
        <v>0</v>
      </c>
      <c r="ZY114" s="1" t="s">
        <v>4</v>
      </c>
      <c r="ZZ114" s="2" t="s">
        <v>5</v>
      </c>
    </row>
    <row r="115" spans="1:702" ht="90" customHeight="1" x14ac:dyDescent="0.25">
      <c r="A115" s="80" t="s">
        <v>257</v>
      </c>
      <c r="B115" s="81"/>
      <c r="C115" s="81"/>
      <c r="D115" s="81"/>
      <c r="E115" s="81"/>
      <c r="F115" s="82"/>
      <c r="ZY115" s="1" t="s">
        <v>18</v>
      </c>
      <c r="ZZ115" s="2"/>
    </row>
    <row r="116" spans="1:702" ht="26.1" customHeight="1" x14ac:dyDescent="0.25">
      <c r="A116" s="75" t="s">
        <v>258</v>
      </c>
      <c r="B116" s="76"/>
      <c r="C116" s="76"/>
      <c r="D116" s="76"/>
      <c r="E116" s="76"/>
      <c r="F116" s="77"/>
      <c r="ZZ116" s="2"/>
    </row>
    <row r="117" spans="1:702" ht="63" customHeight="1" x14ac:dyDescent="0.25">
      <c r="A117" s="75" t="s">
        <v>259</v>
      </c>
      <c r="B117" s="76"/>
      <c r="C117" s="76"/>
      <c r="D117" s="76"/>
      <c r="E117" s="76"/>
      <c r="F117" s="77"/>
      <c r="ZZ117" s="2"/>
    </row>
    <row r="118" spans="1:702" s="28" customFormat="1" ht="8.1" customHeight="1" x14ac:dyDescent="0.25">
      <c r="A118" s="78"/>
      <c r="B118" s="79"/>
      <c r="C118" s="52"/>
      <c r="D118" s="53"/>
      <c r="E118" s="53"/>
      <c r="F118" s="46"/>
    </row>
    <row r="119" spans="1:702" s="30" customFormat="1" ht="38.25" x14ac:dyDescent="0.25">
      <c r="A119" s="47" t="s">
        <v>71</v>
      </c>
      <c r="B119" s="29" t="s">
        <v>72</v>
      </c>
      <c r="C119" s="29" t="s">
        <v>0</v>
      </c>
      <c r="D119" s="29" t="s">
        <v>74</v>
      </c>
      <c r="E119" s="29" t="s">
        <v>73</v>
      </c>
      <c r="F119" s="48" t="s">
        <v>75</v>
      </c>
    </row>
    <row r="120" spans="1:702" s="28" customFormat="1" ht="8.1" customHeight="1" x14ac:dyDescent="0.25">
      <c r="A120" s="57"/>
      <c r="B120" s="58"/>
      <c r="C120" s="59"/>
      <c r="D120" s="60"/>
      <c r="E120" s="60"/>
      <c r="F120" s="60"/>
    </row>
    <row r="121" spans="1:702" ht="24" x14ac:dyDescent="0.25">
      <c r="A121" s="71" t="s">
        <v>212</v>
      </c>
      <c r="B121" s="72" t="s">
        <v>260</v>
      </c>
      <c r="C121" s="63" t="s">
        <v>0</v>
      </c>
      <c r="D121" s="64">
        <v>48</v>
      </c>
      <c r="E121" s="65"/>
      <c r="F121" s="66">
        <f t="shared" ref="F121" si="3">ROUND(D121*E121,2)</f>
        <v>0</v>
      </c>
      <c r="ZY121" s="1" t="s">
        <v>4</v>
      </c>
      <c r="ZZ121" s="2" t="s">
        <v>52</v>
      </c>
    </row>
    <row r="122" spans="1:702" x14ac:dyDescent="0.25">
      <c r="A122" s="71" t="s">
        <v>213</v>
      </c>
      <c r="B122" s="72" t="s">
        <v>261</v>
      </c>
      <c r="C122" s="63" t="s">
        <v>0</v>
      </c>
      <c r="D122" s="64">
        <v>2</v>
      </c>
      <c r="E122" s="65"/>
      <c r="F122" s="66">
        <f t="shared" ref="F122" si="4">ROUND(D122*E122,2)</f>
        <v>0</v>
      </c>
      <c r="ZY122" s="1" t="s">
        <v>4</v>
      </c>
      <c r="ZZ122" s="2" t="s">
        <v>52</v>
      </c>
    </row>
    <row r="123" spans="1:702" x14ac:dyDescent="0.25">
      <c r="A123" s="71" t="s">
        <v>214</v>
      </c>
      <c r="B123" s="72" t="s">
        <v>262</v>
      </c>
      <c r="C123" s="63" t="s">
        <v>0</v>
      </c>
      <c r="D123" s="64">
        <v>50</v>
      </c>
      <c r="E123" s="65"/>
      <c r="F123" s="66">
        <f>ROUND(D123*E123,2)</f>
        <v>0</v>
      </c>
      <c r="ZY123" s="1" t="s">
        <v>4</v>
      </c>
      <c r="ZZ123" s="2" t="s">
        <v>52</v>
      </c>
    </row>
    <row r="124" spans="1:702" ht="24" x14ac:dyDescent="0.25">
      <c r="A124" s="71" t="s">
        <v>242</v>
      </c>
      <c r="B124" s="72" t="s">
        <v>263</v>
      </c>
      <c r="C124" s="63" t="s">
        <v>0</v>
      </c>
      <c r="D124" s="64">
        <v>37</v>
      </c>
      <c r="E124" s="65"/>
      <c r="F124" s="66">
        <f t="shared" ref="F124" si="5">ROUND(D124*E124,2)</f>
        <v>0</v>
      </c>
      <c r="ZY124" s="1" t="s">
        <v>4</v>
      </c>
      <c r="ZZ124" s="2" t="s">
        <v>52</v>
      </c>
    </row>
    <row r="125" spans="1:702" s="28" customFormat="1" ht="8.1" customHeight="1" x14ac:dyDescent="0.25">
      <c r="A125" s="67"/>
      <c r="B125" s="68"/>
      <c r="C125" s="69"/>
      <c r="D125" s="70"/>
      <c r="E125" s="70"/>
      <c r="F125" s="70"/>
    </row>
    <row r="126" spans="1:702" x14ac:dyDescent="0.25">
      <c r="A126" s="44" t="s">
        <v>215</v>
      </c>
      <c r="B126" s="23"/>
      <c r="C126" s="24"/>
      <c r="D126" s="25"/>
      <c r="E126" s="26"/>
      <c r="F126" s="27">
        <f>ROUND(D126*E126,2)</f>
        <v>0</v>
      </c>
      <c r="ZY126" s="1" t="s">
        <v>4</v>
      </c>
      <c r="ZZ126" s="2" t="s">
        <v>5</v>
      </c>
    </row>
    <row r="127" spans="1:702" ht="51.95" customHeight="1" x14ac:dyDescent="0.25">
      <c r="A127" s="80" t="s">
        <v>91</v>
      </c>
      <c r="B127" s="95"/>
      <c r="C127" s="95"/>
      <c r="D127" s="95"/>
      <c r="E127" s="95"/>
      <c r="F127" s="96"/>
      <c r="ZY127" s="1" t="s">
        <v>18</v>
      </c>
      <c r="ZZ127" s="2"/>
    </row>
    <row r="128" spans="1:702" ht="39" customHeight="1" x14ac:dyDescent="0.25">
      <c r="A128" s="75" t="s">
        <v>93</v>
      </c>
      <c r="B128" s="76"/>
      <c r="C128" s="76"/>
      <c r="D128" s="76"/>
      <c r="E128" s="76"/>
      <c r="F128" s="77"/>
      <c r="ZZ128" s="2"/>
    </row>
    <row r="129" spans="1:702" ht="39" customHeight="1" x14ac:dyDescent="0.25">
      <c r="A129" s="75" t="s">
        <v>241</v>
      </c>
      <c r="B129" s="76"/>
      <c r="C129" s="76"/>
      <c r="D129" s="76"/>
      <c r="E129" s="76"/>
      <c r="F129" s="77"/>
      <c r="ZZ129" s="2"/>
    </row>
    <row r="130" spans="1:702" ht="39" customHeight="1" x14ac:dyDescent="0.25">
      <c r="A130" s="75" t="s">
        <v>195</v>
      </c>
      <c r="B130" s="76"/>
      <c r="C130" s="76"/>
      <c r="D130" s="76"/>
      <c r="E130" s="76"/>
      <c r="F130" s="77"/>
      <c r="ZY130" s="1" t="s">
        <v>18</v>
      </c>
      <c r="ZZ130" s="2"/>
    </row>
    <row r="131" spans="1:702" ht="26.1" customHeight="1" x14ac:dyDescent="0.25">
      <c r="A131" s="75" t="s">
        <v>221</v>
      </c>
      <c r="B131" s="76"/>
      <c r="C131" s="76"/>
      <c r="D131" s="76"/>
      <c r="E131" s="76"/>
      <c r="F131" s="77"/>
      <c r="ZZ131" s="2"/>
    </row>
    <row r="132" spans="1:702" s="28" customFormat="1" ht="8.1" customHeight="1" x14ac:dyDescent="0.25">
      <c r="A132" s="78"/>
      <c r="B132" s="79"/>
      <c r="C132" s="52"/>
      <c r="D132" s="53"/>
      <c r="E132" s="53"/>
      <c r="F132" s="46"/>
    </row>
    <row r="133" spans="1:702" s="30" customFormat="1" ht="38.25" x14ac:dyDescent="0.25">
      <c r="A133" s="47" t="s">
        <v>71</v>
      </c>
      <c r="B133" s="29" t="s">
        <v>72</v>
      </c>
      <c r="C133" s="29" t="s">
        <v>0</v>
      </c>
      <c r="D133" s="29" t="s">
        <v>74</v>
      </c>
      <c r="E133" s="29" t="s">
        <v>73</v>
      </c>
      <c r="F133" s="48" t="s">
        <v>75</v>
      </c>
    </row>
    <row r="134" spans="1:702" s="28" customFormat="1" ht="8.1" customHeight="1" x14ac:dyDescent="0.25">
      <c r="A134" s="57"/>
      <c r="B134" s="58"/>
      <c r="C134" s="59"/>
      <c r="D134" s="60"/>
      <c r="E134" s="60"/>
      <c r="F134" s="60"/>
    </row>
    <row r="135" spans="1:702" x14ac:dyDescent="0.25">
      <c r="A135" s="71" t="s">
        <v>216</v>
      </c>
      <c r="B135" s="72" t="s">
        <v>55</v>
      </c>
      <c r="C135" s="63" t="s">
        <v>6</v>
      </c>
      <c r="D135" s="64">
        <v>7</v>
      </c>
      <c r="E135" s="65"/>
      <c r="F135" s="66">
        <f>ROUND(D135*E135,2)</f>
        <v>0</v>
      </c>
      <c r="ZY135" s="1" t="s">
        <v>4</v>
      </c>
      <c r="ZZ135" s="2" t="s">
        <v>56</v>
      </c>
    </row>
    <row r="136" spans="1:702" x14ac:dyDescent="0.25">
      <c r="A136" s="71" t="s">
        <v>217</v>
      </c>
      <c r="B136" s="72" t="s">
        <v>24</v>
      </c>
      <c r="C136" s="63" t="s">
        <v>19</v>
      </c>
      <c r="D136" s="73">
        <v>44.5</v>
      </c>
      <c r="E136" s="65"/>
      <c r="F136" s="66">
        <f>ROUND(D136*E136,2)</f>
        <v>0</v>
      </c>
      <c r="ZY136" s="1" t="s">
        <v>4</v>
      </c>
      <c r="ZZ136" s="2" t="s">
        <v>23</v>
      </c>
    </row>
    <row r="137" spans="1:702" x14ac:dyDescent="0.25">
      <c r="A137" s="71" t="s">
        <v>243</v>
      </c>
      <c r="B137" s="72" t="s">
        <v>240</v>
      </c>
      <c r="C137" s="63" t="s">
        <v>19</v>
      </c>
      <c r="D137" s="73">
        <v>81</v>
      </c>
      <c r="E137" s="65"/>
      <c r="F137" s="66">
        <f>ROUND(D137*E137,2)</f>
        <v>0</v>
      </c>
      <c r="ZY137" s="1" t="s">
        <v>4</v>
      </c>
      <c r="ZZ137" s="2" t="s">
        <v>23</v>
      </c>
    </row>
    <row r="138" spans="1:702" ht="24" x14ac:dyDescent="0.25">
      <c r="A138" s="71" t="s">
        <v>244</v>
      </c>
      <c r="B138" s="72" t="s">
        <v>196</v>
      </c>
      <c r="C138" s="63" t="s">
        <v>0</v>
      </c>
      <c r="D138" s="64">
        <v>1</v>
      </c>
      <c r="E138" s="65"/>
      <c r="F138" s="66">
        <f>ROUND(D138*E138,2)</f>
        <v>0</v>
      </c>
      <c r="ZY138" s="1" t="s">
        <v>4</v>
      </c>
      <c r="ZZ138" s="2" t="s">
        <v>25</v>
      </c>
    </row>
    <row r="139" spans="1:702" x14ac:dyDescent="0.25">
      <c r="A139" s="71" t="s">
        <v>245</v>
      </c>
      <c r="B139" s="72" t="s">
        <v>57</v>
      </c>
      <c r="C139" s="63" t="s">
        <v>19</v>
      </c>
      <c r="D139" s="73">
        <v>68.5</v>
      </c>
      <c r="E139" s="65"/>
      <c r="F139" s="66">
        <f>ROUND(D139*E139,2)</f>
        <v>0</v>
      </c>
      <c r="ZY139" s="1" t="s">
        <v>4</v>
      </c>
      <c r="ZZ139" s="2" t="s">
        <v>58</v>
      </c>
    </row>
    <row r="140" spans="1:702" s="28" customFormat="1" ht="8.1" customHeight="1" x14ac:dyDescent="0.25">
      <c r="A140" s="67"/>
      <c r="B140" s="68"/>
      <c r="C140" s="69"/>
      <c r="D140" s="70"/>
      <c r="E140" s="70"/>
      <c r="F140" s="70"/>
    </row>
    <row r="141" spans="1:702" ht="15.75" x14ac:dyDescent="0.25">
      <c r="A141" s="43" t="s">
        <v>124</v>
      </c>
      <c r="B141" s="19"/>
      <c r="C141" s="20"/>
      <c r="D141" s="21"/>
      <c r="E141" s="21"/>
      <c r="F141" s="22"/>
      <c r="ZY141" s="1" t="s">
        <v>1</v>
      </c>
      <c r="ZZ141" s="2"/>
    </row>
    <row r="142" spans="1:702" x14ac:dyDescent="0.25">
      <c r="A142" s="44" t="s">
        <v>136</v>
      </c>
      <c r="B142" s="23"/>
      <c r="C142" s="24"/>
      <c r="D142" s="25"/>
      <c r="E142" s="26"/>
      <c r="F142" s="27">
        <f>ROUND(D142*E142,2)</f>
        <v>0</v>
      </c>
      <c r="ZY142" s="1" t="s">
        <v>4</v>
      </c>
      <c r="ZZ142" s="2" t="s">
        <v>5</v>
      </c>
    </row>
    <row r="143" spans="1:702" ht="39" customHeight="1" x14ac:dyDescent="0.25">
      <c r="A143" s="80" t="s">
        <v>97</v>
      </c>
      <c r="B143" s="95"/>
      <c r="C143" s="95"/>
      <c r="D143" s="95"/>
      <c r="E143" s="95"/>
      <c r="F143" s="96"/>
      <c r="ZY143" s="1" t="s">
        <v>2</v>
      </c>
      <c r="ZZ143" s="2"/>
    </row>
    <row r="144" spans="1:702" ht="26.1" customHeight="1" x14ac:dyDescent="0.25">
      <c r="A144" s="75" t="s">
        <v>98</v>
      </c>
      <c r="B144" s="76"/>
      <c r="C144" s="76"/>
      <c r="D144" s="76"/>
      <c r="E144" s="76"/>
      <c r="F144" s="77"/>
      <c r="ZZ144" s="2"/>
    </row>
    <row r="145" spans="1:702" ht="39" customHeight="1" x14ac:dyDescent="0.25">
      <c r="A145" s="75" t="s">
        <v>99</v>
      </c>
      <c r="B145" s="76"/>
      <c r="C145" s="76"/>
      <c r="D145" s="76"/>
      <c r="E145" s="76"/>
      <c r="F145" s="77"/>
      <c r="ZZ145" s="2"/>
    </row>
    <row r="146" spans="1:702" s="28" customFormat="1" ht="8.1" customHeight="1" x14ac:dyDescent="0.25">
      <c r="A146" s="78"/>
      <c r="B146" s="79"/>
      <c r="C146" s="52"/>
      <c r="D146" s="53"/>
      <c r="E146" s="53"/>
      <c r="F146" s="46"/>
    </row>
    <row r="147" spans="1:702" s="30" customFormat="1" ht="38.25" x14ac:dyDescent="0.25">
      <c r="A147" s="47" t="s">
        <v>71</v>
      </c>
      <c r="B147" s="29" t="s">
        <v>72</v>
      </c>
      <c r="C147" s="29" t="s">
        <v>0</v>
      </c>
      <c r="D147" s="29" t="s">
        <v>74</v>
      </c>
      <c r="E147" s="29" t="s">
        <v>73</v>
      </c>
      <c r="F147" s="48" t="s">
        <v>75</v>
      </c>
    </row>
    <row r="148" spans="1:702" s="28" customFormat="1" ht="8.1" customHeight="1" x14ac:dyDescent="0.25">
      <c r="A148" s="57"/>
      <c r="B148" s="58"/>
      <c r="C148" s="59"/>
      <c r="D148" s="60"/>
      <c r="E148" s="60"/>
      <c r="F148" s="60"/>
    </row>
    <row r="149" spans="1:702" x14ac:dyDescent="0.25">
      <c r="A149" s="71" t="s">
        <v>160</v>
      </c>
      <c r="B149" s="72" t="s">
        <v>94</v>
      </c>
      <c r="C149" s="63" t="s">
        <v>3</v>
      </c>
      <c r="D149" s="64">
        <v>1</v>
      </c>
      <c r="E149" s="65"/>
      <c r="F149" s="66">
        <f>ROUND(D149*E149,2)</f>
        <v>0</v>
      </c>
      <c r="ZY149" s="1" t="s">
        <v>4</v>
      </c>
      <c r="ZZ149" s="2" t="s">
        <v>27</v>
      </c>
    </row>
    <row r="150" spans="1:702" x14ac:dyDescent="0.25">
      <c r="A150" s="71" t="s">
        <v>161</v>
      </c>
      <c r="B150" s="72" t="s">
        <v>95</v>
      </c>
      <c r="C150" s="63" t="s">
        <v>3</v>
      </c>
      <c r="D150" s="64">
        <v>13</v>
      </c>
      <c r="E150" s="65"/>
      <c r="F150" s="66">
        <f t="shared" ref="F150:F151" si="6">ROUND(D150*E150,2)</f>
        <v>0</v>
      </c>
      <c r="ZY150" s="1" t="s">
        <v>4</v>
      </c>
      <c r="ZZ150" s="2" t="s">
        <v>27</v>
      </c>
    </row>
    <row r="151" spans="1:702" x14ac:dyDescent="0.25">
      <c r="A151" s="71" t="s">
        <v>162</v>
      </c>
      <c r="B151" s="72" t="s">
        <v>96</v>
      </c>
      <c r="C151" s="63" t="s">
        <v>3</v>
      </c>
      <c r="D151" s="64">
        <v>1</v>
      </c>
      <c r="E151" s="65"/>
      <c r="F151" s="66">
        <f t="shared" si="6"/>
        <v>0</v>
      </c>
      <c r="ZY151" s="1" t="s">
        <v>4</v>
      </c>
      <c r="ZZ151" s="2" t="s">
        <v>27</v>
      </c>
    </row>
    <row r="152" spans="1:702" x14ac:dyDescent="0.25">
      <c r="A152" s="71" t="s">
        <v>163</v>
      </c>
      <c r="B152" s="72" t="s">
        <v>29</v>
      </c>
      <c r="C152" s="63" t="s">
        <v>3</v>
      </c>
      <c r="D152" s="64">
        <v>1</v>
      </c>
      <c r="E152" s="65"/>
      <c r="F152" s="66">
        <f>ROUND(D152*E152,2)</f>
        <v>0</v>
      </c>
      <c r="ZY152" s="1" t="s">
        <v>4</v>
      </c>
      <c r="ZZ152" s="2" t="s">
        <v>28</v>
      </c>
    </row>
    <row r="153" spans="1:702" s="28" customFormat="1" ht="8.1" customHeight="1" x14ac:dyDescent="0.25">
      <c r="A153" s="67"/>
      <c r="B153" s="68"/>
      <c r="C153" s="69"/>
      <c r="D153" s="70"/>
      <c r="E153" s="70"/>
      <c r="F153" s="70"/>
    </row>
    <row r="154" spans="1:702" ht="15.75" x14ac:dyDescent="0.25">
      <c r="A154" s="43" t="s">
        <v>125</v>
      </c>
      <c r="B154" s="19"/>
      <c r="C154" s="20"/>
      <c r="D154" s="21"/>
      <c r="E154" s="21"/>
      <c r="F154" s="22"/>
      <c r="ZY154" s="1" t="s">
        <v>1</v>
      </c>
      <c r="ZZ154" s="2"/>
    </row>
    <row r="155" spans="1:702" x14ac:dyDescent="0.25">
      <c r="A155" s="44" t="s">
        <v>137</v>
      </c>
      <c r="B155" s="23"/>
      <c r="C155" s="24"/>
      <c r="D155" s="25"/>
      <c r="E155" s="26"/>
      <c r="F155" s="27">
        <f>ROUND(D155*E155,2)</f>
        <v>0</v>
      </c>
      <c r="ZY155" s="1" t="s">
        <v>4</v>
      </c>
      <c r="ZZ155" s="2" t="s">
        <v>5</v>
      </c>
    </row>
    <row r="156" spans="1:702" ht="38.25" customHeight="1" x14ac:dyDescent="0.25">
      <c r="A156" s="80" t="s">
        <v>100</v>
      </c>
      <c r="B156" s="95"/>
      <c r="C156" s="95"/>
      <c r="D156" s="95"/>
      <c r="E156" s="95"/>
      <c r="F156" s="96"/>
      <c r="ZY156" s="1" t="s">
        <v>2</v>
      </c>
      <c r="ZZ156" s="2"/>
    </row>
    <row r="157" spans="1:702" s="28" customFormat="1" ht="8.1" customHeight="1" x14ac:dyDescent="0.25">
      <c r="A157" s="78"/>
      <c r="B157" s="79"/>
      <c r="C157" s="52"/>
      <c r="D157" s="53"/>
      <c r="E157" s="53"/>
      <c r="F157" s="46"/>
    </row>
    <row r="158" spans="1:702" s="30" customFormat="1" ht="38.25" x14ac:dyDescent="0.25">
      <c r="A158" s="47" t="s">
        <v>71</v>
      </c>
      <c r="B158" s="29" t="s">
        <v>72</v>
      </c>
      <c r="C158" s="29" t="s">
        <v>0</v>
      </c>
      <c r="D158" s="29" t="s">
        <v>74</v>
      </c>
      <c r="E158" s="29" t="s">
        <v>73</v>
      </c>
      <c r="F158" s="48" t="s">
        <v>75</v>
      </c>
    </row>
    <row r="159" spans="1:702" s="28" customFormat="1" ht="8.1" customHeight="1" x14ac:dyDescent="0.25">
      <c r="A159" s="57"/>
      <c r="B159" s="58"/>
      <c r="C159" s="59"/>
      <c r="D159" s="60"/>
      <c r="E159" s="60"/>
      <c r="F159" s="60"/>
    </row>
    <row r="160" spans="1:702" x14ac:dyDescent="0.25">
      <c r="A160" s="71" t="s">
        <v>164</v>
      </c>
      <c r="B160" s="72" t="s">
        <v>31</v>
      </c>
      <c r="C160" s="63" t="s">
        <v>3</v>
      </c>
      <c r="D160" s="64">
        <v>1</v>
      </c>
      <c r="E160" s="65"/>
      <c r="F160" s="66">
        <f>ROUND(D160*E160,2)</f>
        <v>0</v>
      </c>
      <c r="ZY160" s="1" t="s">
        <v>4</v>
      </c>
      <c r="ZZ160" s="2" t="s">
        <v>30</v>
      </c>
    </row>
    <row r="161" spans="1:702" s="28" customFormat="1" ht="8.1" customHeight="1" x14ac:dyDescent="0.25">
      <c r="A161" s="67"/>
      <c r="B161" s="68"/>
      <c r="C161" s="69"/>
      <c r="D161" s="70"/>
      <c r="E161" s="70"/>
      <c r="F161" s="70"/>
    </row>
    <row r="162" spans="1:702" x14ac:dyDescent="0.25">
      <c r="A162" s="44" t="s">
        <v>138</v>
      </c>
      <c r="B162" s="23"/>
      <c r="C162" s="24"/>
      <c r="D162" s="25"/>
      <c r="E162" s="26"/>
      <c r="F162" s="27">
        <f>ROUND(D162*E162,2)</f>
        <v>0</v>
      </c>
      <c r="ZY162" s="1" t="s">
        <v>4</v>
      </c>
      <c r="ZZ162" s="2" t="s">
        <v>5</v>
      </c>
    </row>
    <row r="163" spans="1:702" s="39" customFormat="1" ht="39" customHeight="1" x14ac:dyDescent="0.25">
      <c r="A163" s="83" t="s">
        <v>101</v>
      </c>
      <c r="B163" s="84"/>
      <c r="C163" s="84"/>
      <c r="D163" s="84"/>
      <c r="E163" s="84"/>
      <c r="F163" s="85"/>
      <c r="ZZ163" s="40"/>
    </row>
    <row r="164" spans="1:702" s="39" customFormat="1" x14ac:dyDescent="0.25">
      <c r="A164" s="97" t="s">
        <v>102</v>
      </c>
      <c r="B164" s="98"/>
      <c r="C164" s="98"/>
      <c r="D164" s="98"/>
      <c r="E164" s="98"/>
      <c r="F164" s="99"/>
      <c r="ZZ164" s="40"/>
    </row>
    <row r="165" spans="1:702" s="28" customFormat="1" ht="8.1" customHeight="1" x14ac:dyDescent="0.25">
      <c r="A165" s="78"/>
      <c r="B165" s="79"/>
      <c r="C165" s="52"/>
      <c r="D165" s="53"/>
      <c r="E165" s="53"/>
      <c r="F165" s="46"/>
    </row>
    <row r="166" spans="1:702" s="30" customFormat="1" ht="38.25" x14ac:dyDescent="0.25">
      <c r="A166" s="47" t="s">
        <v>71</v>
      </c>
      <c r="B166" s="29" t="s">
        <v>72</v>
      </c>
      <c r="C166" s="29" t="s">
        <v>0</v>
      </c>
      <c r="D166" s="29" t="s">
        <v>74</v>
      </c>
      <c r="E166" s="29" t="s">
        <v>73</v>
      </c>
      <c r="F166" s="48" t="s">
        <v>75</v>
      </c>
    </row>
    <row r="167" spans="1:702" s="28" customFormat="1" ht="8.1" customHeight="1" x14ac:dyDescent="0.25">
      <c r="A167" s="57"/>
      <c r="B167" s="58"/>
      <c r="C167" s="59"/>
      <c r="D167" s="60"/>
      <c r="E167" s="60"/>
      <c r="F167" s="60"/>
    </row>
    <row r="168" spans="1:702" x14ac:dyDescent="0.25">
      <c r="A168" s="71" t="s">
        <v>145</v>
      </c>
      <c r="B168" s="72" t="s">
        <v>33</v>
      </c>
      <c r="C168" s="63" t="s">
        <v>3</v>
      </c>
      <c r="D168" s="64">
        <v>1</v>
      </c>
      <c r="E168" s="65"/>
      <c r="F168" s="66">
        <f>ROUND(D168*E168,2)</f>
        <v>0</v>
      </c>
      <c r="ZY168" s="1" t="s">
        <v>4</v>
      </c>
      <c r="ZZ168" s="2" t="s">
        <v>32</v>
      </c>
    </row>
    <row r="169" spans="1:702" s="28" customFormat="1" ht="8.1" customHeight="1" x14ac:dyDescent="0.25">
      <c r="A169" s="67"/>
      <c r="B169" s="68"/>
      <c r="C169" s="69"/>
      <c r="D169" s="70"/>
      <c r="E169" s="70"/>
      <c r="F169" s="70"/>
    </row>
    <row r="170" spans="1:702" x14ac:dyDescent="0.25">
      <c r="A170" s="44" t="s">
        <v>139</v>
      </c>
      <c r="B170" s="23"/>
      <c r="C170" s="24"/>
      <c r="D170" s="25"/>
      <c r="E170" s="26"/>
      <c r="F170" s="27">
        <f>ROUND(D170*E170,2)</f>
        <v>0</v>
      </c>
      <c r="ZY170" s="1" t="s">
        <v>4</v>
      </c>
      <c r="ZZ170" s="2" t="s">
        <v>5</v>
      </c>
    </row>
    <row r="171" spans="1:702" s="39" customFormat="1" ht="39" customHeight="1" x14ac:dyDescent="0.25">
      <c r="A171" s="83" t="s">
        <v>103</v>
      </c>
      <c r="B171" s="84"/>
      <c r="C171" s="84"/>
      <c r="D171" s="84"/>
      <c r="E171" s="84"/>
      <c r="F171" s="85"/>
      <c r="ZZ171" s="40"/>
    </row>
    <row r="172" spans="1:702" s="28" customFormat="1" ht="8.1" customHeight="1" x14ac:dyDescent="0.25">
      <c r="A172" s="78"/>
      <c r="B172" s="79"/>
      <c r="C172" s="52"/>
      <c r="D172" s="53"/>
      <c r="E172" s="53"/>
      <c r="F172" s="46"/>
    </row>
    <row r="173" spans="1:702" s="30" customFormat="1" ht="38.25" x14ac:dyDescent="0.25">
      <c r="A173" s="47" t="s">
        <v>71</v>
      </c>
      <c r="B173" s="29" t="s">
        <v>72</v>
      </c>
      <c r="C173" s="29" t="s">
        <v>0</v>
      </c>
      <c r="D173" s="29" t="s">
        <v>74</v>
      </c>
      <c r="E173" s="29" t="s">
        <v>73</v>
      </c>
      <c r="F173" s="48" t="s">
        <v>75</v>
      </c>
    </row>
    <row r="174" spans="1:702" s="28" customFormat="1" ht="8.1" customHeight="1" x14ac:dyDescent="0.25">
      <c r="A174" s="57"/>
      <c r="B174" s="58"/>
      <c r="C174" s="59"/>
      <c r="D174" s="60"/>
      <c r="E174" s="60"/>
      <c r="F174" s="60"/>
    </row>
    <row r="175" spans="1:702" x14ac:dyDescent="0.25">
      <c r="A175" s="71" t="s">
        <v>165</v>
      </c>
      <c r="B175" s="72" t="s">
        <v>35</v>
      </c>
      <c r="C175" s="63" t="s">
        <v>3</v>
      </c>
      <c r="D175" s="64">
        <v>1</v>
      </c>
      <c r="E175" s="65"/>
      <c r="F175" s="66">
        <f>ROUND(D175*E175,2)</f>
        <v>0</v>
      </c>
      <c r="ZY175" s="1" t="s">
        <v>4</v>
      </c>
      <c r="ZZ175" s="2" t="s">
        <v>34</v>
      </c>
    </row>
    <row r="176" spans="1:702" s="28" customFormat="1" ht="8.1" customHeight="1" x14ac:dyDescent="0.25">
      <c r="A176" s="67"/>
      <c r="B176" s="68"/>
      <c r="C176" s="69"/>
      <c r="D176" s="70"/>
      <c r="E176" s="70"/>
      <c r="F176" s="70"/>
    </row>
    <row r="177" spans="1:702" x14ac:dyDescent="0.25">
      <c r="A177" s="44" t="s">
        <v>140</v>
      </c>
      <c r="B177" s="23"/>
      <c r="C177" s="24"/>
      <c r="D177" s="25"/>
      <c r="E177" s="26"/>
      <c r="F177" s="27">
        <f>ROUND(D177*E177,2)</f>
        <v>0</v>
      </c>
      <c r="ZY177" s="1" t="s">
        <v>4</v>
      </c>
      <c r="ZZ177" s="2" t="s">
        <v>5</v>
      </c>
    </row>
    <row r="178" spans="1:702" s="39" customFormat="1" ht="26.1" customHeight="1" x14ac:dyDescent="0.25">
      <c r="A178" s="83" t="s">
        <v>104</v>
      </c>
      <c r="B178" s="84"/>
      <c r="C178" s="84"/>
      <c r="D178" s="84"/>
      <c r="E178" s="84"/>
      <c r="F178" s="85"/>
      <c r="ZZ178" s="40"/>
    </row>
    <row r="179" spans="1:702" s="28" customFormat="1" ht="8.1" customHeight="1" x14ac:dyDescent="0.25">
      <c r="A179" s="78"/>
      <c r="B179" s="79"/>
      <c r="C179" s="52"/>
      <c r="D179" s="53"/>
      <c r="E179" s="53"/>
      <c r="F179" s="46"/>
    </row>
    <row r="180" spans="1:702" s="30" customFormat="1" ht="38.25" x14ac:dyDescent="0.25">
      <c r="A180" s="47" t="s">
        <v>71</v>
      </c>
      <c r="B180" s="29" t="s">
        <v>72</v>
      </c>
      <c r="C180" s="29" t="s">
        <v>0</v>
      </c>
      <c r="D180" s="29" t="s">
        <v>74</v>
      </c>
      <c r="E180" s="29" t="s">
        <v>73</v>
      </c>
      <c r="F180" s="48" t="s">
        <v>75</v>
      </c>
    </row>
    <row r="181" spans="1:702" s="28" customFormat="1" ht="8.1" customHeight="1" x14ac:dyDescent="0.25">
      <c r="A181" s="57"/>
      <c r="B181" s="58"/>
      <c r="C181" s="59"/>
      <c r="D181" s="60"/>
      <c r="E181" s="60"/>
      <c r="F181" s="60"/>
    </row>
    <row r="182" spans="1:702" x14ac:dyDescent="0.25">
      <c r="A182" s="71" t="s">
        <v>166</v>
      </c>
      <c r="B182" s="72" t="s">
        <v>37</v>
      </c>
      <c r="C182" s="63" t="s">
        <v>3</v>
      </c>
      <c r="D182" s="64">
        <v>1</v>
      </c>
      <c r="E182" s="65"/>
      <c r="F182" s="66">
        <f>ROUND(D182*E182,2)</f>
        <v>0</v>
      </c>
      <c r="ZY182" s="1" t="s">
        <v>4</v>
      </c>
      <c r="ZZ182" s="2" t="s">
        <v>36</v>
      </c>
    </row>
    <row r="183" spans="1:702" s="28" customFormat="1" ht="8.1" customHeight="1" x14ac:dyDescent="0.25">
      <c r="A183" s="67"/>
      <c r="B183" s="68"/>
      <c r="C183" s="69"/>
      <c r="D183" s="70"/>
      <c r="E183" s="70"/>
      <c r="F183" s="70"/>
    </row>
    <row r="184" spans="1:702" ht="15.75" x14ac:dyDescent="0.25">
      <c r="A184" s="43" t="s">
        <v>126</v>
      </c>
      <c r="B184" s="19"/>
      <c r="C184" s="20"/>
      <c r="D184" s="21"/>
      <c r="E184" s="21"/>
      <c r="F184" s="22"/>
      <c r="ZY184" s="1" t="s">
        <v>1</v>
      </c>
      <c r="ZZ184" s="2"/>
    </row>
    <row r="185" spans="1:702" x14ac:dyDescent="0.25">
      <c r="A185" s="44" t="s">
        <v>141</v>
      </c>
      <c r="B185" s="23"/>
      <c r="C185" s="24"/>
      <c r="D185" s="25"/>
      <c r="E185" s="26"/>
      <c r="F185" s="27">
        <f>ROUND(D185*E185,2)</f>
        <v>0</v>
      </c>
      <c r="ZY185" s="1" t="s">
        <v>4</v>
      </c>
      <c r="ZZ185" s="2" t="s">
        <v>5</v>
      </c>
    </row>
    <row r="186" spans="1:702" ht="26.1" customHeight="1" x14ac:dyDescent="0.25">
      <c r="A186" s="94" t="s">
        <v>105</v>
      </c>
      <c r="B186" s="81"/>
      <c r="C186" s="81"/>
      <c r="D186" s="81"/>
      <c r="E186" s="81"/>
      <c r="F186" s="82"/>
      <c r="ZY186" s="1" t="s">
        <v>2</v>
      </c>
      <c r="ZZ186" s="2"/>
    </row>
    <row r="187" spans="1:702" x14ac:dyDescent="0.25">
      <c r="A187" s="75" t="s">
        <v>106</v>
      </c>
      <c r="B187" s="90"/>
      <c r="C187" s="51"/>
      <c r="D187" s="51"/>
      <c r="E187" s="51"/>
      <c r="F187" s="74"/>
      <c r="ZZ187" s="2"/>
    </row>
    <row r="188" spans="1:702" ht="26.1" customHeight="1" x14ac:dyDescent="0.25">
      <c r="A188" s="75" t="s">
        <v>107</v>
      </c>
      <c r="B188" s="76"/>
      <c r="C188" s="76"/>
      <c r="D188" s="76"/>
      <c r="E188" s="76"/>
      <c r="F188" s="77"/>
      <c r="ZZ188" s="2"/>
    </row>
    <row r="189" spans="1:702" x14ac:dyDescent="0.25">
      <c r="A189" s="75" t="s">
        <v>108</v>
      </c>
      <c r="B189" s="90"/>
      <c r="C189" s="51"/>
      <c r="D189" s="51"/>
      <c r="E189" s="51"/>
      <c r="F189" s="74"/>
      <c r="ZZ189" s="2"/>
    </row>
    <row r="190" spans="1:702" ht="26.1" customHeight="1" x14ac:dyDescent="0.25">
      <c r="A190" s="75" t="s">
        <v>109</v>
      </c>
      <c r="B190" s="76"/>
      <c r="C190" s="76"/>
      <c r="D190" s="76"/>
      <c r="E190" s="76"/>
      <c r="F190" s="77"/>
      <c r="ZZ190" s="2"/>
    </row>
    <row r="191" spans="1:702" x14ac:dyDescent="0.25">
      <c r="A191" s="75" t="s">
        <v>110</v>
      </c>
      <c r="B191" s="90"/>
      <c r="C191" s="51"/>
      <c r="D191" s="51"/>
      <c r="E191" s="51"/>
      <c r="F191" s="74"/>
      <c r="ZZ191" s="2"/>
    </row>
    <row r="192" spans="1:702" x14ac:dyDescent="0.25">
      <c r="A192" s="75" t="s">
        <v>111</v>
      </c>
      <c r="B192" s="90"/>
      <c r="C192" s="51"/>
      <c r="D192" s="51"/>
      <c r="E192" s="51"/>
      <c r="F192" s="74"/>
      <c r="ZZ192" s="2"/>
    </row>
    <row r="193" spans="1:702" x14ac:dyDescent="0.25">
      <c r="A193" s="75" t="s">
        <v>112</v>
      </c>
      <c r="B193" s="90"/>
      <c r="C193" s="51"/>
      <c r="D193" s="51"/>
      <c r="E193" s="51"/>
      <c r="F193" s="74"/>
      <c r="ZZ193" s="2"/>
    </row>
    <row r="194" spans="1:702" x14ac:dyDescent="0.25">
      <c r="A194" s="75" t="s">
        <v>113</v>
      </c>
      <c r="B194" s="76"/>
      <c r="C194" s="76"/>
      <c r="D194" s="76"/>
      <c r="E194" s="76"/>
      <c r="F194" s="77"/>
      <c r="ZZ194" s="2"/>
    </row>
    <row r="195" spans="1:702" x14ac:dyDescent="0.25">
      <c r="A195" s="75" t="s">
        <v>114</v>
      </c>
      <c r="B195" s="90"/>
      <c r="C195" s="51"/>
      <c r="D195" s="51"/>
      <c r="E195" s="51"/>
      <c r="F195" s="74"/>
      <c r="ZZ195" s="2"/>
    </row>
    <row r="196" spans="1:702" x14ac:dyDescent="0.25">
      <c r="A196" s="75" t="s">
        <v>115</v>
      </c>
      <c r="B196" s="76"/>
      <c r="C196" s="76"/>
      <c r="D196" s="76"/>
      <c r="E196" s="76"/>
      <c r="F196" s="77"/>
      <c r="ZZ196" s="2"/>
    </row>
    <row r="197" spans="1:702" x14ac:dyDescent="0.25">
      <c r="A197" s="75" t="s">
        <v>116</v>
      </c>
      <c r="B197" s="76"/>
      <c r="C197" s="76"/>
      <c r="D197" s="76"/>
      <c r="E197" s="76"/>
      <c r="F197" s="77"/>
      <c r="ZZ197" s="2"/>
    </row>
    <row r="198" spans="1:702" x14ac:dyDescent="0.25">
      <c r="A198" s="75" t="s">
        <v>117</v>
      </c>
      <c r="B198" s="76"/>
      <c r="C198" s="76"/>
      <c r="D198" s="76"/>
      <c r="E198" s="76"/>
      <c r="F198" s="77"/>
      <c r="ZZ198" s="2"/>
    </row>
    <row r="199" spans="1:702" s="28" customFormat="1" ht="8.1" customHeight="1" x14ac:dyDescent="0.25">
      <c r="A199" s="78"/>
      <c r="B199" s="79"/>
      <c r="C199" s="52"/>
      <c r="D199" s="53"/>
      <c r="E199" s="53"/>
      <c r="F199" s="46"/>
    </row>
    <row r="200" spans="1:702" s="30" customFormat="1" ht="38.25" x14ac:dyDescent="0.25">
      <c r="A200" s="47" t="s">
        <v>71</v>
      </c>
      <c r="B200" s="29" t="s">
        <v>72</v>
      </c>
      <c r="C200" s="29" t="s">
        <v>0</v>
      </c>
      <c r="D200" s="29" t="s">
        <v>74</v>
      </c>
      <c r="E200" s="29" t="s">
        <v>73</v>
      </c>
      <c r="F200" s="48" t="s">
        <v>75</v>
      </c>
    </row>
    <row r="201" spans="1:702" s="28" customFormat="1" ht="8.1" customHeight="1" x14ac:dyDescent="0.25">
      <c r="A201" s="57"/>
      <c r="B201" s="58"/>
      <c r="C201" s="59"/>
      <c r="D201" s="60"/>
      <c r="E201" s="60"/>
      <c r="F201" s="60"/>
    </row>
    <row r="202" spans="1:702" x14ac:dyDescent="0.25">
      <c r="A202" s="71" t="s">
        <v>167</v>
      </c>
      <c r="B202" s="72" t="s">
        <v>39</v>
      </c>
      <c r="C202" s="63" t="s">
        <v>3</v>
      </c>
      <c r="D202" s="64">
        <v>1</v>
      </c>
      <c r="E202" s="65"/>
      <c r="F202" s="66">
        <f>ROUND(D202*E202,2)</f>
        <v>0</v>
      </c>
      <c r="ZY202" s="1" t="s">
        <v>4</v>
      </c>
      <c r="ZZ202" s="2" t="s">
        <v>38</v>
      </c>
    </row>
    <row r="203" spans="1:702" s="28" customFormat="1" ht="8.1" customHeight="1" x14ac:dyDescent="0.25">
      <c r="A203" s="67"/>
      <c r="B203" s="68"/>
      <c r="C203" s="69"/>
      <c r="D203" s="70"/>
      <c r="E203" s="70"/>
      <c r="F203" s="70"/>
    </row>
    <row r="204" spans="1:702" x14ac:dyDescent="0.25">
      <c r="A204" s="44" t="s">
        <v>142</v>
      </c>
      <c r="B204" s="23"/>
      <c r="C204" s="24"/>
      <c r="D204" s="25"/>
      <c r="E204" s="26"/>
      <c r="F204" s="27">
        <f>ROUND(D204*E204,2)</f>
        <v>0</v>
      </c>
      <c r="ZY204" s="1" t="s">
        <v>4</v>
      </c>
      <c r="ZZ204" s="2" t="s">
        <v>5</v>
      </c>
    </row>
    <row r="205" spans="1:702" s="39" customFormat="1" ht="39" customHeight="1" x14ac:dyDescent="0.25">
      <c r="A205" s="83" t="s">
        <v>118</v>
      </c>
      <c r="B205" s="84"/>
      <c r="C205" s="84"/>
      <c r="D205" s="84"/>
      <c r="E205" s="84"/>
      <c r="F205" s="85"/>
      <c r="ZZ205" s="40"/>
    </row>
    <row r="206" spans="1:702" s="28" customFormat="1" ht="8.1" customHeight="1" x14ac:dyDescent="0.25">
      <c r="A206" s="78"/>
      <c r="B206" s="79"/>
      <c r="C206" s="52"/>
      <c r="D206" s="53"/>
      <c r="E206" s="53"/>
      <c r="F206" s="46"/>
    </row>
    <row r="207" spans="1:702" s="30" customFormat="1" ht="38.25" x14ac:dyDescent="0.25">
      <c r="A207" s="47" t="s">
        <v>71</v>
      </c>
      <c r="B207" s="29" t="s">
        <v>72</v>
      </c>
      <c r="C207" s="29" t="s">
        <v>0</v>
      </c>
      <c r="D207" s="29" t="s">
        <v>74</v>
      </c>
      <c r="E207" s="29" t="s">
        <v>73</v>
      </c>
      <c r="F207" s="48" t="s">
        <v>75</v>
      </c>
    </row>
    <row r="208" spans="1:702" s="28" customFormat="1" ht="8.1" customHeight="1" x14ac:dyDescent="0.25">
      <c r="A208" s="57"/>
      <c r="B208" s="58"/>
      <c r="C208" s="59"/>
      <c r="D208" s="60"/>
      <c r="E208" s="60"/>
      <c r="F208" s="60"/>
    </row>
    <row r="209" spans="1:702" x14ac:dyDescent="0.25">
      <c r="A209" s="71" t="s">
        <v>168</v>
      </c>
      <c r="B209" s="72" t="s">
        <v>41</v>
      </c>
      <c r="C209" s="63" t="s">
        <v>3</v>
      </c>
      <c r="D209" s="64">
        <v>1</v>
      </c>
      <c r="E209" s="65"/>
      <c r="F209" s="66">
        <f>ROUND(D209*E209,2)</f>
        <v>0</v>
      </c>
      <c r="ZY209" s="1" t="s">
        <v>4</v>
      </c>
      <c r="ZZ209" s="2" t="s">
        <v>40</v>
      </c>
    </row>
    <row r="210" spans="1:702" s="28" customFormat="1" ht="8.1" customHeight="1" x14ac:dyDescent="0.25">
      <c r="A210" s="67"/>
      <c r="B210" s="68"/>
      <c r="C210" s="69"/>
      <c r="D210" s="70"/>
      <c r="E210" s="70"/>
      <c r="F210" s="70"/>
    </row>
    <row r="211" spans="1:702" x14ac:dyDescent="0.25">
      <c r="A211" s="44" t="s">
        <v>143</v>
      </c>
      <c r="B211" s="23"/>
      <c r="C211" s="24"/>
      <c r="D211" s="25"/>
      <c r="E211" s="26"/>
      <c r="F211" s="27">
        <f>ROUND(D211*E211,2)</f>
        <v>0</v>
      </c>
      <c r="ZY211" s="1" t="s">
        <v>4</v>
      </c>
      <c r="ZZ211" s="2" t="s">
        <v>5</v>
      </c>
    </row>
    <row r="212" spans="1:702" s="39" customFormat="1" ht="26.1" customHeight="1" x14ac:dyDescent="0.25">
      <c r="A212" s="83" t="s">
        <v>119</v>
      </c>
      <c r="B212" s="84"/>
      <c r="C212" s="84"/>
      <c r="D212" s="84"/>
      <c r="E212" s="84"/>
      <c r="F212" s="85"/>
      <c r="ZZ212" s="40"/>
    </row>
    <row r="213" spans="1:702" s="28" customFormat="1" ht="8.1" customHeight="1" x14ac:dyDescent="0.25">
      <c r="A213" s="78"/>
      <c r="B213" s="79"/>
      <c r="C213" s="52"/>
      <c r="D213" s="53"/>
      <c r="E213" s="53"/>
      <c r="F213" s="46"/>
    </row>
    <row r="214" spans="1:702" s="30" customFormat="1" ht="38.25" x14ac:dyDescent="0.25">
      <c r="A214" s="47" t="s">
        <v>71</v>
      </c>
      <c r="B214" s="29" t="s">
        <v>72</v>
      </c>
      <c r="C214" s="29" t="s">
        <v>0</v>
      </c>
      <c r="D214" s="29" t="s">
        <v>74</v>
      </c>
      <c r="E214" s="29" t="s">
        <v>73</v>
      </c>
      <c r="F214" s="48" t="s">
        <v>75</v>
      </c>
    </row>
    <row r="215" spans="1:702" s="28" customFormat="1" ht="8.1" customHeight="1" x14ac:dyDescent="0.25">
      <c r="A215" s="57"/>
      <c r="B215" s="58"/>
      <c r="C215" s="59"/>
      <c r="D215" s="60"/>
      <c r="E215" s="60"/>
      <c r="F215" s="60"/>
    </row>
    <row r="216" spans="1:702" x14ac:dyDescent="0.25">
      <c r="A216" s="71" t="s">
        <v>169</v>
      </c>
      <c r="B216" s="72" t="s">
        <v>43</v>
      </c>
      <c r="C216" s="63" t="s">
        <v>9</v>
      </c>
      <c r="D216" s="64">
        <v>1</v>
      </c>
      <c r="E216" s="65"/>
      <c r="F216" s="66">
        <f>ROUND(D216*E216,2)</f>
        <v>0</v>
      </c>
      <c r="ZY216" s="1" t="s">
        <v>4</v>
      </c>
      <c r="ZZ216" s="2" t="s">
        <v>42</v>
      </c>
    </row>
    <row r="217" spans="1:702" s="28" customFormat="1" ht="8.1" customHeight="1" x14ac:dyDescent="0.25">
      <c r="A217" s="67"/>
      <c r="B217" s="68"/>
      <c r="C217" s="69"/>
      <c r="D217" s="70"/>
      <c r="E217" s="70"/>
      <c r="F217" s="70"/>
    </row>
    <row r="218" spans="1:702" x14ac:dyDescent="0.25">
      <c r="A218" s="44" t="s">
        <v>144</v>
      </c>
      <c r="B218" s="23"/>
      <c r="C218" s="24"/>
      <c r="D218" s="25"/>
      <c r="E218" s="26"/>
      <c r="F218" s="27">
        <f>ROUND(D218*E218,2)</f>
        <v>0</v>
      </c>
      <c r="ZY218" s="1" t="s">
        <v>4</v>
      </c>
      <c r="ZZ218" s="2" t="s">
        <v>5</v>
      </c>
    </row>
    <row r="219" spans="1:702" s="39" customFormat="1" x14ac:dyDescent="0.25">
      <c r="A219" s="83" t="s">
        <v>120</v>
      </c>
      <c r="B219" s="84"/>
      <c r="C219" s="84"/>
      <c r="D219" s="84"/>
      <c r="E219" s="84"/>
      <c r="F219" s="85"/>
      <c r="ZZ219" s="40"/>
    </row>
    <row r="220" spans="1:702" s="28" customFormat="1" ht="8.1" customHeight="1" x14ac:dyDescent="0.25">
      <c r="A220" s="78"/>
      <c r="B220" s="79"/>
      <c r="C220" s="52"/>
      <c r="D220" s="53"/>
      <c r="E220" s="53"/>
      <c r="F220" s="46"/>
    </row>
    <row r="221" spans="1:702" s="30" customFormat="1" ht="38.25" x14ac:dyDescent="0.25">
      <c r="A221" s="47" t="s">
        <v>71</v>
      </c>
      <c r="B221" s="29" t="s">
        <v>72</v>
      </c>
      <c r="C221" s="29" t="s">
        <v>0</v>
      </c>
      <c r="D221" s="29" t="s">
        <v>74</v>
      </c>
      <c r="E221" s="29" t="s">
        <v>73</v>
      </c>
      <c r="F221" s="48" t="s">
        <v>75</v>
      </c>
    </row>
    <row r="222" spans="1:702" s="28" customFormat="1" ht="8.1" customHeight="1" x14ac:dyDescent="0.25">
      <c r="A222" s="57"/>
      <c r="B222" s="58"/>
      <c r="C222" s="59"/>
      <c r="D222" s="60"/>
      <c r="E222" s="60"/>
      <c r="F222" s="60"/>
    </row>
    <row r="223" spans="1:702" x14ac:dyDescent="0.25">
      <c r="A223" s="71" t="s">
        <v>170</v>
      </c>
      <c r="B223" s="72" t="s">
        <v>45</v>
      </c>
      <c r="C223" s="63" t="s">
        <v>3</v>
      </c>
      <c r="D223" s="64">
        <v>1</v>
      </c>
      <c r="E223" s="65"/>
      <c r="F223" s="66">
        <f>ROUND(D223*E223,2)</f>
        <v>0</v>
      </c>
      <c r="ZY223" s="1" t="s">
        <v>4</v>
      </c>
      <c r="ZZ223" s="2" t="s">
        <v>44</v>
      </c>
    </row>
    <row r="224" spans="1:702" s="28" customFormat="1" ht="8.1" customHeight="1" x14ac:dyDescent="0.25">
      <c r="A224" s="67"/>
      <c r="B224" s="68"/>
      <c r="C224" s="69"/>
      <c r="D224" s="70"/>
      <c r="E224" s="70"/>
      <c r="F224" s="70"/>
    </row>
    <row r="225" spans="1:701" x14ac:dyDescent="0.25">
      <c r="A225" s="5"/>
      <c r="B225" s="6"/>
      <c r="C225" s="11"/>
      <c r="D225" s="11"/>
      <c r="E225" s="11"/>
      <c r="F225" s="12"/>
    </row>
    <row r="226" spans="1:701" x14ac:dyDescent="0.25">
      <c r="A226" s="3"/>
      <c r="B226" s="7" t="s">
        <v>171</v>
      </c>
      <c r="C226" s="13"/>
      <c r="D226" s="13"/>
      <c r="E226" s="13"/>
      <c r="F226" s="14">
        <f>SUBTOTAL(109,F6:F224)</f>
        <v>0</v>
      </c>
      <c r="ZY226" s="1" t="s">
        <v>46</v>
      </c>
    </row>
    <row r="227" spans="1:701" x14ac:dyDescent="0.25">
      <c r="A227" s="8" t="s">
        <v>48</v>
      </c>
      <c r="B227" s="9" t="s">
        <v>121</v>
      </c>
      <c r="C227" s="13"/>
      <c r="D227" s="13"/>
      <c r="E227" s="13"/>
      <c r="F227" s="14">
        <f>F226*0.2</f>
        <v>0</v>
      </c>
      <c r="ZY227" s="1" t="s">
        <v>47</v>
      </c>
    </row>
    <row r="228" spans="1:701" x14ac:dyDescent="0.25">
      <c r="A228" s="3"/>
      <c r="B228" s="7" t="s">
        <v>50</v>
      </c>
      <c r="C228" s="13"/>
      <c r="D228" s="13"/>
      <c r="E228" s="13"/>
      <c r="F228" s="14">
        <f>F226+F227</f>
        <v>0</v>
      </c>
      <c r="ZY228" s="1" t="s">
        <v>49</v>
      </c>
    </row>
    <row r="229" spans="1:701" x14ac:dyDescent="0.25">
      <c r="A229" s="10"/>
      <c r="B229" s="4"/>
      <c r="C229" s="15"/>
      <c r="D229" s="15"/>
      <c r="E229" s="15"/>
      <c r="F229" s="16"/>
    </row>
  </sheetData>
  <sheetProtection formatCells="0" formatColumns="0" formatRows="0"/>
  <mergeCells count="89">
    <mergeCell ref="A12:B12"/>
    <mergeCell ref="B2:F2"/>
    <mergeCell ref="A8:F8"/>
    <mergeCell ref="A9:F9"/>
    <mergeCell ref="A10:B10"/>
    <mergeCell ref="A11:F11"/>
    <mergeCell ref="A39:F39"/>
    <mergeCell ref="A13:B13"/>
    <mergeCell ref="A14:F14"/>
    <mergeCell ref="A15:F15"/>
    <mergeCell ref="A16:F16"/>
    <mergeCell ref="A17:B17"/>
    <mergeCell ref="A23:F23"/>
    <mergeCell ref="A24:F24"/>
    <mergeCell ref="A25:B25"/>
    <mergeCell ref="A31:F31"/>
    <mergeCell ref="A32:F32"/>
    <mergeCell ref="A33:B33"/>
    <mergeCell ref="A40:F40"/>
    <mergeCell ref="A41:B41"/>
    <mergeCell ref="A48:F48"/>
    <mergeCell ref="A54:B54"/>
    <mergeCell ref="A61:F61"/>
    <mergeCell ref="A90:F90"/>
    <mergeCell ref="A77:F77"/>
    <mergeCell ref="A78:F78"/>
    <mergeCell ref="A79:F79"/>
    <mergeCell ref="A80:F80"/>
    <mergeCell ref="A62:F62"/>
    <mergeCell ref="A63:B63"/>
    <mergeCell ref="A71:F71"/>
    <mergeCell ref="A82:F82"/>
    <mergeCell ref="A83:B83"/>
    <mergeCell ref="A91:F91"/>
    <mergeCell ref="A92:B92"/>
    <mergeCell ref="A100:F100"/>
    <mergeCell ref="A102:B102"/>
    <mergeCell ref="A108:F108"/>
    <mergeCell ref="A101:F101"/>
    <mergeCell ref="A144:F144"/>
    <mergeCell ref="A145:F145"/>
    <mergeCell ref="A146:B146"/>
    <mergeCell ref="A109:B109"/>
    <mergeCell ref="A115:F115"/>
    <mergeCell ref="A116:F116"/>
    <mergeCell ref="A118:B118"/>
    <mergeCell ref="A128:F128"/>
    <mergeCell ref="A130:F130"/>
    <mergeCell ref="A117:F117"/>
    <mergeCell ref="A127:F127"/>
    <mergeCell ref="A129:F129"/>
    <mergeCell ref="A220:B220"/>
    <mergeCell ref="A72:F72"/>
    <mergeCell ref="A73:F73"/>
    <mergeCell ref="A74:F74"/>
    <mergeCell ref="A75:F75"/>
    <mergeCell ref="A76:F76"/>
    <mergeCell ref="A195:B195"/>
    <mergeCell ref="A196:F196"/>
    <mergeCell ref="A197:F197"/>
    <mergeCell ref="A198:F198"/>
    <mergeCell ref="A199:B199"/>
    <mergeCell ref="A205:F205"/>
    <mergeCell ref="A189:B189"/>
    <mergeCell ref="A190:F190"/>
    <mergeCell ref="A191:B191"/>
    <mergeCell ref="A192:B192"/>
    <mergeCell ref="A206:B206"/>
    <mergeCell ref="A212:F212"/>
    <mergeCell ref="A213:B213"/>
    <mergeCell ref="A219:F219"/>
    <mergeCell ref="A193:B193"/>
    <mergeCell ref="A194:F194"/>
    <mergeCell ref="A188:F188"/>
    <mergeCell ref="A156:F156"/>
    <mergeCell ref="A157:B157"/>
    <mergeCell ref="A163:F163"/>
    <mergeCell ref="A81:F81"/>
    <mergeCell ref="A172:B172"/>
    <mergeCell ref="A178:F178"/>
    <mergeCell ref="A179:B179"/>
    <mergeCell ref="A186:F186"/>
    <mergeCell ref="A187:B187"/>
    <mergeCell ref="A164:F164"/>
    <mergeCell ref="A165:B165"/>
    <mergeCell ref="A171:F171"/>
    <mergeCell ref="A131:F131"/>
    <mergeCell ref="A132:B132"/>
    <mergeCell ref="A143:F143"/>
  </mergeCells>
  <printOptions horizontalCentered="1"/>
  <pageMargins left="0.31496062992125984" right="0.31496062992125984" top="0.39370078740157483" bottom="0.39370078740157483" header="0.31496062992125984" footer="0.19685039370078741"/>
  <pageSetup paperSize="9" scale="98" fitToHeight="10000" orientation="portrait" r:id="rId1"/>
  <headerFooter>
    <oddFooter>&amp;L&amp;"Arial,Normal"&amp;8CHANTIER TYPE 3 - Accord-cadre Désamiantage Lot 2&amp;R&amp;"Arial,Normal"&amp;8Page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Chantier type 1</vt:lpstr>
      <vt:lpstr>Chantier type 2</vt:lpstr>
      <vt:lpstr>Chantier type 3</vt:lpstr>
      <vt:lpstr>'Chantier type 1'!Zone_d_impression</vt:lpstr>
      <vt:lpstr>'Chantier type 2'!Zone_d_impression</vt:lpstr>
      <vt:lpstr>'Chantier type 3'!Zone_d_impression</vt:lpstr>
    </vt:vector>
  </TitlesOfParts>
  <Company>CHU Poitiers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Floriane</dc:creator>
  <cp:lastModifiedBy>LEGUILLON Maxime</cp:lastModifiedBy>
  <cp:lastPrinted>2026-03-02T17:34:32Z</cp:lastPrinted>
  <dcterms:created xsi:type="dcterms:W3CDTF">2021-07-16T12:52:52Z</dcterms:created>
  <dcterms:modified xsi:type="dcterms:W3CDTF">2026-03-03T08:10:01Z</dcterms:modified>
</cp:coreProperties>
</file>